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Лист1!$A$2:$G$28</definedName>
    <definedName name="_xlnm.Print_Area" localSheetId="0">Лист1!$A$1:$G$274</definedName>
  </definedNames>
  <calcPr calcId="124519"/>
</workbook>
</file>

<file path=xl/calcChain.xml><?xml version="1.0" encoding="utf-8"?>
<calcChain xmlns="http://schemas.openxmlformats.org/spreadsheetml/2006/main">
  <c r="G251" i="1"/>
  <c r="G25"/>
  <c r="G263"/>
  <c r="G117"/>
  <c r="G124"/>
  <c r="G67"/>
  <c r="G260"/>
  <c r="G188"/>
  <c r="G215"/>
  <c r="G174"/>
  <c r="G223"/>
  <c r="G104"/>
  <c r="G108"/>
  <c r="G123"/>
  <c r="G97"/>
  <c r="G84"/>
  <c r="G162"/>
  <c r="G38"/>
  <c r="G218"/>
  <c r="G226"/>
  <c r="G216"/>
  <c r="G44"/>
  <c r="G99"/>
  <c r="G156"/>
  <c r="G171"/>
  <c r="G111"/>
  <c r="G273"/>
  <c r="G54"/>
  <c r="G100"/>
  <c r="G180"/>
  <c r="G94"/>
  <c r="G57"/>
  <c r="G254"/>
  <c r="G12"/>
  <c r="G126"/>
  <c r="G113"/>
  <c r="G114"/>
  <c r="G78"/>
  <c r="G101"/>
  <c r="G179"/>
  <c r="G250"/>
  <c r="G27"/>
  <c r="G190"/>
  <c r="G82"/>
  <c r="G243"/>
  <c r="G98"/>
  <c r="G115"/>
  <c r="G9"/>
  <c r="G155"/>
  <c r="G255"/>
  <c r="G269"/>
  <c r="G71"/>
  <c r="G90"/>
  <c r="G178"/>
  <c r="G13"/>
  <c r="G234"/>
  <c r="G48"/>
  <c r="G92"/>
  <c r="G37"/>
  <c r="G3"/>
  <c r="E28"/>
  <c r="G11"/>
  <c r="G4"/>
  <c r="E4"/>
  <c r="F3"/>
  <c r="E3"/>
  <c r="G205"/>
  <c r="G163"/>
  <c r="G29"/>
  <c r="G172"/>
  <c r="G56"/>
  <c r="G149"/>
  <c r="G246"/>
  <c r="G159"/>
  <c r="G21"/>
  <c r="G227"/>
  <c r="G253"/>
  <c r="G22"/>
  <c r="G196"/>
  <c r="G232"/>
  <c r="G222"/>
  <c r="G128"/>
  <c r="G177"/>
  <c r="G118"/>
  <c r="G103"/>
  <c r="G274"/>
  <c r="G272"/>
  <c r="G271"/>
  <c r="G270"/>
  <c r="G83"/>
  <c r="G15"/>
  <c r="G62"/>
  <c r="G143"/>
  <c r="G268"/>
  <c r="G267"/>
  <c r="G266"/>
  <c r="G265"/>
  <c r="G264"/>
  <c r="G262"/>
  <c r="G261"/>
  <c r="G259"/>
  <c r="G258"/>
  <c r="G257"/>
  <c r="G256"/>
  <c r="G252"/>
  <c r="G249"/>
  <c r="G248"/>
  <c r="G247"/>
  <c r="G245"/>
  <c r="G244"/>
  <c r="G242"/>
  <c r="G241"/>
  <c r="G240"/>
  <c r="G239"/>
  <c r="G238"/>
  <c r="G237"/>
  <c r="G236"/>
  <c r="G235"/>
  <c r="G233"/>
  <c r="G231"/>
  <c r="G230"/>
  <c r="G229"/>
  <c r="G228"/>
  <c r="G225"/>
  <c r="G224"/>
  <c r="G221"/>
  <c r="G220"/>
  <c r="G219"/>
  <c r="G217"/>
  <c r="G214"/>
  <c r="G213"/>
  <c r="G212"/>
  <c r="G211"/>
  <c r="G210"/>
  <c r="G209"/>
  <c r="G208"/>
  <c r="G207"/>
  <c r="G206"/>
  <c r="G204"/>
  <c r="G203"/>
  <c r="G202"/>
  <c r="G201"/>
  <c r="G200"/>
  <c r="G199"/>
  <c r="G198"/>
  <c r="G197"/>
  <c r="G195"/>
  <c r="G194"/>
  <c r="G193"/>
  <c r="G192"/>
  <c r="G191"/>
  <c r="G189"/>
  <c r="G187"/>
  <c r="G186"/>
  <c r="G185"/>
  <c r="G184"/>
  <c r="G183"/>
  <c r="G182"/>
  <c r="G181"/>
  <c r="G176"/>
  <c r="G175"/>
  <c r="G173"/>
  <c r="G170"/>
  <c r="G169"/>
  <c r="G168"/>
  <c r="G167"/>
  <c r="G166"/>
  <c r="G165"/>
  <c r="G164"/>
  <c r="G161"/>
  <c r="G160"/>
  <c r="G158"/>
  <c r="G157"/>
  <c r="G154"/>
  <c r="G153"/>
  <c r="G152"/>
  <c r="G151"/>
  <c r="G150"/>
  <c r="G148"/>
  <c r="G147"/>
  <c r="G146"/>
  <c r="G145"/>
  <c r="G144"/>
  <c r="G142"/>
  <c r="G141"/>
  <c r="G140"/>
  <c r="G139"/>
  <c r="G138"/>
  <c r="G137"/>
  <c r="G136"/>
  <c r="G135"/>
  <c r="G134"/>
  <c r="G133"/>
  <c r="G132"/>
  <c r="G131"/>
  <c r="G130"/>
  <c r="G129"/>
  <c r="G127"/>
  <c r="G125"/>
  <c r="G122"/>
  <c r="G121"/>
  <c r="G120"/>
  <c r="G119"/>
  <c r="G116"/>
  <c r="G112"/>
  <c r="G110"/>
  <c r="G109"/>
  <c r="G107"/>
  <c r="G106"/>
  <c r="G105"/>
  <c r="G102"/>
  <c r="G96"/>
  <c r="G95"/>
  <c r="G93"/>
  <c r="G91"/>
  <c r="G89"/>
  <c r="G88"/>
  <c r="G87"/>
  <c r="G86"/>
  <c r="G85"/>
  <c r="G81"/>
  <c r="G80"/>
  <c r="G79"/>
  <c r="G77"/>
  <c r="G76"/>
  <c r="G75"/>
  <c r="G74"/>
  <c r="G73"/>
  <c r="G72"/>
  <c r="G70"/>
  <c r="G69"/>
  <c r="G68"/>
  <c r="G66"/>
  <c r="G65"/>
  <c r="G64"/>
  <c r="G63"/>
  <c r="G61"/>
  <c r="G32"/>
  <c r="G52"/>
  <c r="G60"/>
  <c r="G59"/>
  <c r="G58"/>
  <c r="G55"/>
  <c r="G53"/>
  <c r="G51"/>
  <c r="G50"/>
  <c r="G49"/>
  <c r="G47"/>
  <c r="G46"/>
  <c r="G45"/>
  <c r="G43"/>
  <c r="G42"/>
  <c r="G41"/>
  <c r="G40"/>
  <c r="G39"/>
  <c r="G36"/>
  <c r="G35"/>
  <c r="G34"/>
  <c r="G33"/>
  <c r="G31"/>
  <c r="G30"/>
  <c r="G28"/>
  <c r="G26"/>
  <c r="G24"/>
  <c r="G23"/>
  <c r="G20"/>
  <c r="G19"/>
  <c r="G18"/>
  <c r="G17"/>
  <c r="G16"/>
  <c r="G14"/>
  <c r="G10"/>
  <c r="G8"/>
  <c r="G7"/>
  <c r="G6"/>
  <c r="G5"/>
  <c r="E7" l="1"/>
  <c r="F7" s="1"/>
  <c r="E8"/>
  <c r="F8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F4"/>
  <c r="E5"/>
  <c r="F5" s="1"/>
  <c r="E6"/>
  <c r="F6" s="1"/>
  <c r="F28"/>
</calcChain>
</file>

<file path=xl/sharedStrings.xml><?xml version="1.0" encoding="utf-8"?>
<sst xmlns="http://schemas.openxmlformats.org/spreadsheetml/2006/main" count="279" uniqueCount="276">
  <si>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</si>
  <si>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</si>
  <si>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</si>
  <si>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</si>
  <si>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</si>
  <si>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</si>
  <si>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ГИП-Электро (г. Белебей, п. Приютово, п. Аксаково)</t>
  </si>
  <si>
    <t xml:space="preserve">ТП-173 г. Белебей </t>
  </si>
  <si>
    <t xml:space="preserve">ТП-4/1 г. Белебей  </t>
  </si>
  <si>
    <t>ТП-210/20 г. Белебей</t>
  </si>
  <si>
    <t xml:space="preserve">ТП-113 г. Белебей  </t>
  </si>
  <si>
    <t xml:space="preserve">РП-1 п. Приютово   </t>
  </si>
  <si>
    <t xml:space="preserve">ТП-810/14 г. Белебей  </t>
  </si>
  <si>
    <t>ТП-810/25 г. Белебей</t>
  </si>
  <si>
    <t>ТП-432 г. Белебей</t>
  </si>
  <si>
    <t>ТП-7/17 п. Приютово</t>
  </si>
  <si>
    <t>ТП-810/5 г. Белебей</t>
  </si>
  <si>
    <t xml:space="preserve">ТП-524/7 г. Белебей </t>
  </si>
  <si>
    <t xml:space="preserve">ТП-22 г. Белебей  </t>
  </si>
  <si>
    <t xml:space="preserve">РП-5 г. Белебей  </t>
  </si>
  <si>
    <t xml:space="preserve">ТП-485 г. Белебей   </t>
  </si>
  <si>
    <t xml:space="preserve">ТП-41 г. Белебей  </t>
  </si>
  <si>
    <t xml:space="preserve">ТП-212/9 г. Белебей  </t>
  </si>
  <si>
    <t xml:space="preserve">ТП-128 г. Белебей </t>
  </si>
  <si>
    <t xml:space="preserve">ТП-224 г. Белебей </t>
  </si>
  <si>
    <t xml:space="preserve">РП-6 г. Белебей  </t>
  </si>
  <si>
    <t xml:space="preserve">ТП-17 г. Белебей  </t>
  </si>
  <si>
    <t xml:space="preserve">РП-2 г. Белебей   </t>
  </si>
  <si>
    <t xml:space="preserve">ТП-522/1 г. Белебей </t>
  </si>
  <si>
    <t xml:space="preserve">ТП-8 г. Белебей  </t>
  </si>
  <si>
    <t>ТП-77 п. Приютово</t>
  </si>
  <si>
    <t xml:space="preserve">ТП-12/14 п. Приютово    </t>
  </si>
  <si>
    <t xml:space="preserve">ТП-15/13 п. Приютово </t>
  </si>
  <si>
    <t xml:space="preserve">ТП-79 п. Приютов  </t>
  </si>
  <si>
    <t xml:space="preserve">ТП-123 п. Приютово    </t>
  </si>
  <si>
    <t xml:space="preserve">ТП-7/13 п. Приютово  </t>
  </si>
  <si>
    <t xml:space="preserve">ТП-154 п. Приютово   </t>
  </si>
  <si>
    <t xml:space="preserve">ТП-75 п. Приютово   </t>
  </si>
  <si>
    <t xml:space="preserve">ТП-7/11 п. Приютово   </t>
  </si>
  <si>
    <t>ТП  24/3 g/ Ghb.njdj</t>
  </si>
  <si>
    <t xml:space="preserve">ТП  12/15    ул.Вокзальная   6а    </t>
  </si>
  <si>
    <t xml:space="preserve">ТП  12/13    ул.Вокзальная    13   6шт   Пр. </t>
  </si>
  <si>
    <t xml:space="preserve">РП-8 Г. Белебей </t>
  </si>
  <si>
    <t xml:space="preserve">ТП-43 г. Белебей   </t>
  </si>
  <si>
    <t xml:space="preserve">ТП-6а    (400/10 )  ул.Советская 71  Аксаково   </t>
  </si>
  <si>
    <t xml:space="preserve">ТП-12/18 п.Приютово </t>
  </si>
  <si>
    <t xml:space="preserve">ТП-151 п.Приютово </t>
  </si>
  <si>
    <t xml:space="preserve">ТП-210/19   ул.Пушкина    </t>
  </si>
  <si>
    <t xml:space="preserve">ТП-8/4 г. Белебей   </t>
  </si>
  <si>
    <t xml:space="preserve">ТП-524/5 г. Белебей  </t>
  </si>
  <si>
    <t>ТП-6/16 г. Белебей</t>
  </si>
  <si>
    <t>ТП-17/1 г.Белебей</t>
  </si>
  <si>
    <t xml:space="preserve">ТП-12/11 п. Приютово   </t>
  </si>
  <si>
    <t xml:space="preserve">ТП-43/17 г. Белебей  </t>
  </si>
  <si>
    <t xml:space="preserve">ТП-810/6 г. Белебей  </t>
  </si>
  <si>
    <t xml:space="preserve">ТП-810/1 г. Белебей  </t>
  </si>
  <si>
    <t>ТП-73  ул.Калинина      с ВН-16  4шт    Пр. (42,2)</t>
  </si>
  <si>
    <t>ТП-438   ул.   Ленина   (400/10)</t>
  </si>
  <si>
    <t>ТП-810/26  с/о "Машиностроитель"</t>
  </si>
  <si>
    <t xml:space="preserve">ТП-212/11   Иванова  4 </t>
  </si>
  <si>
    <t xml:space="preserve">ТП-74 п. Приютово </t>
  </si>
  <si>
    <t xml:space="preserve">ТП-5А д. Аксаково          </t>
  </si>
  <si>
    <t>ТП-24/2   ул.Комсомольская  кот.2     Пр. (58,6)</t>
  </si>
  <si>
    <t>ТП-10  г.Белебей</t>
  </si>
  <si>
    <t xml:space="preserve">ТП-16 г.Белебей   </t>
  </si>
  <si>
    <t xml:space="preserve">ТП-13 г.Белебей   </t>
  </si>
  <si>
    <t xml:space="preserve">ТП-8/2 г.Белебей </t>
  </si>
  <si>
    <t xml:space="preserve">ТП-24/8 п. Приютово   </t>
  </si>
  <si>
    <t xml:space="preserve">ТП-210/4 г. Белебей  </t>
  </si>
  <si>
    <t xml:space="preserve">ТП-810/3 г. Белебей  </t>
  </si>
  <si>
    <t xml:space="preserve">ТП-331 г. Белебей </t>
  </si>
  <si>
    <t xml:space="preserve">ТП-2 г. Белебей    </t>
  </si>
  <si>
    <t xml:space="preserve">ТП-3 г. Белебей   </t>
  </si>
  <si>
    <t xml:space="preserve">ТП-121 г. Белебей  </t>
  </si>
  <si>
    <t xml:space="preserve">ТП-43/12 г. Белебей  </t>
  </si>
  <si>
    <t xml:space="preserve">ТП-332 г. Белебей      </t>
  </si>
  <si>
    <t xml:space="preserve">ТП-513/1 г. Белебей  </t>
  </si>
  <si>
    <t>ТП-4А д. Аксаково</t>
  </si>
  <si>
    <t xml:space="preserve">ТП-12/19 п. Приютово </t>
  </si>
  <si>
    <t xml:space="preserve">ТП-571   </t>
  </si>
  <si>
    <t xml:space="preserve">ТП-43/11     </t>
  </si>
  <si>
    <t xml:space="preserve">ТП-8/1 г. Белебей    </t>
  </si>
  <si>
    <t>ТП-177/250 кВА г. Белебей</t>
  </si>
  <si>
    <t xml:space="preserve">ТП-484 г.Белебей     </t>
  </si>
  <si>
    <t xml:space="preserve">ТП-210/7 г. Белебей    </t>
  </si>
  <si>
    <t xml:space="preserve">ТП-43/22 г. Белебей  </t>
  </si>
  <si>
    <t xml:space="preserve">ТП-212/1 г. Белебей     </t>
  </si>
  <si>
    <t xml:space="preserve">ТП-227 г. Белебей   </t>
  </si>
  <si>
    <t xml:space="preserve">ТП-43/15 г. Белебей    </t>
  </si>
  <si>
    <t xml:space="preserve">ТП-591 г. Белебей   </t>
  </si>
  <si>
    <t xml:space="preserve">ТП-513/2 г. Белебей    </t>
  </si>
  <si>
    <t xml:space="preserve">ТП-212/12 г. Белебей  </t>
  </si>
  <si>
    <t xml:space="preserve">ТП-178 г. Белебей    </t>
  </si>
  <si>
    <t xml:space="preserve">ТП-118 г. Белебей    </t>
  </si>
  <si>
    <t xml:space="preserve">ТП-18 г. Белебей  </t>
  </si>
  <si>
    <t xml:space="preserve">ТП-524/1 г. Белебей </t>
  </si>
  <si>
    <t xml:space="preserve">ТП-810/10 г. Белебей  </t>
  </si>
  <si>
    <t xml:space="preserve">ТП-810/9 г. Белебей </t>
  </si>
  <si>
    <t xml:space="preserve">ТП-810/8 г. Белебей </t>
  </si>
  <si>
    <t xml:space="preserve">ТП-210/16 г. Белебей  </t>
  </si>
  <si>
    <t xml:space="preserve">ТП-6/13 г. Белебей  </t>
  </si>
  <si>
    <t>ТП-6/14 г. Белебей</t>
  </si>
  <si>
    <t>ТП-6/10 г. Белебей</t>
  </si>
  <si>
    <t xml:space="preserve">ТП-810/15 г. Белебей </t>
  </si>
  <si>
    <t xml:space="preserve">ТП-810/16 г. Белебей   </t>
  </si>
  <si>
    <t xml:space="preserve">ТП-433 г. Белебей </t>
  </si>
  <si>
    <t xml:space="preserve">ТП-20 г. Белебей  </t>
  </si>
  <si>
    <t xml:space="preserve">ТП-21 г. Белебей </t>
  </si>
  <si>
    <t xml:space="preserve">ТП-6 г. Белебей   </t>
  </si>
  <si>
    <t xml:space="preserve">ТП-19 г. Белебей   </t>
  </si>
  <si>
    <t xml:space="preserve">ТП-9 г. Белебей  </t>
  </si>
  <si>
    <t xml:space="preserve">ТП-53 г. Белебей  </t>
  </si>
  <si>
    <t xml:space="preserve">ТП-43/24 г.Белебей     </t>
  </si>
  <si>
    <t xml:space="preserve">ТП-481 г. Белебей  </t>
  </si>
  <si>
    <t>ТП-210/17  г. Белебей</t>
  </si>
  <si>
    <t>ТП-174 г.Белебей</t>
  </si>
  <si>
    <t xml:space="preserve">ТП-113/1 г.Белебей </t>
  </si>
  <si>
    <t xml:space="preserve">ТП-93 г.Белебей  </t>
  </si>
  <si>
    <t>ТП-112 г. Белебей</t>
  </si>
  <si>
    <t>ТП-210/12 г. Белебей</t>
  </si>
  <si>
    <t xml:space="preserve">ТП-210/1 г. Белебей  </t>
  </si>
  <si>
    <t xml:space="preserve">ТП-434 г. Белебей  </t>
  </si>
  <si>
    <t>ТП-810/7 г. Белебей</t>
  </si>
  <si>
    <t xml:space="preserve">ТП-810/13 г. Белебей  </t>
  </si>
  <si>
    <t xml:space="preserve">ТП-810/22 г. Белебей  </t>
  </si>
  <si>
    <t xml:space="preserve">ТП-6/17 г. Белебей </t>
  </si>
  <si>
    <t xml:space="preserve">ТП-62 г. Белебей   </t>
  </si>
  <si>
    <t xml:space="preserve">РП-4 г. Белебей </t>
  </si>
  <si>
    <t>РП-1 г. Белебей</t>
  </si>
  <si>
    <t xml:space="preserve">ТП-7 г. Белебей  </t>
  </si>
  <si>
    <t xml:space="preserve">РП-3 г. Белебей   </t>
  </si>
  <si>
    <t xml:space="preserve">ТП-353 г. Белебей </t>
  </si>
  <si>
    <t>ТП-356 г. Белебей</t>
  </si>
  <si>
    <t xml:space="preserve">ТП-69 г. Белебей   </t>
  </si>
  <si>
    <t xml:space="preserve">ТП-175 г. Белебей </t>
  </si>
  <si>
    <t xml:space="preserve">ТП-354 г. Белебей   </t>
  </si>
  <si>
    <t xml:space="preserve">ТП-5 г. Белебей </t>
  </si>
  <si>
    <t xml:space="preserve">ТП-4 г. Белебей  </t>
  </si>
  <si>
    <t xml:space="preserve">ТП-483 г. Белебей  </t>
  </si>
  <si>
    <t xml:space="preserve">ТП-212/7 г. Белебей   </t>
  </si>
  <si>
    <t xml:space="preserve">ТП-355 г. Белебей  </t>
  </si>
  <si>
    <t xml:space="preserve">ТП-482 г. Белебей   </t>
  </si>
  <si>
    <t xml:space="preserve">ТП-125 г. Белебей  </t>
  </si>
  <si>
    <t xml:space="preserve">ТП-352 г. Белебей  </t>
  </si>
  <si>
    <t>ТП-181 г. Белебей</t>
  </si>
  <si>
    <t xml:space="preserve">ТП-1 г. Белебей  </t>
  </si>
  <si>
    <t xml:space="preserve">ТП-431 г. Белебей  </t>
  </si>
  <si>
    <t xml:space="preserve">ТП-512/1 г. Белебей   </t>
  </si>
  <si>
    <t xml:space="preserve">ТП-471 г. Белебей </t>
  </si>
  <si>
    <t xml:space="preserve">ТП-116 г. Белебей  </t>
  </si>
  <si>
    <t>ТП-176 г. Белебей</t>
  </si>
  <si>
    <t xml:space="preserve">ТП-512/2    Кинотеатр   Мир  </t>
  </si>
  <si>
    <t xml:space="preserve">ТП-518/1    ул.Пионерская   46 </t>
  </si>
  <si>
    <t>ТП-119    ул.Каширина</t>
  </si>
  <si>
    <t xml:space="preserve">ТП-15   ул.Волгоград.5/1  </t>
  </si>
  <si>
    <t xml:space="preserve">ТП-14   ул.Красная  125/4  мкр.27     </t>
  </si>
  <si>
    <t>ТП-212/5    ул.   Свободы  24   (400/10)</t>
  </si>
  <si>
    <t xml:space="preserve">ТП-810/23  мкр.Ласточка   </t>
  </si>
  <si>
    <t xml:space="preserve">ТП-510/1   ул.   Фурманова  73 </t>
  </si>
  <si>
    <t xml:space="preserve">ТП-12/11 г. Белебей   </t>
  </si>
  <si>
    <t xml:space="preserve">ТП-23 г. Белебей  </t>
  </si>
  <si>
    <t xml:space="preserve">ТП-212/10 г. Белебей   </t>
  </si>
  <si>
    <t xml:space="preserve">ТП-261 г. Белебей </t>
  </si>
  <si>
    <t xml:space="preserve">ТП-225 г. Белебей </t>
  </si>
  <si>
    <t xml:space="preserve">ТП-114 г. Белебей   </t>
  </si>
  <si>
    <t xml:space="preserve">ТП-127 г. Белебей  </t>
  </si>
  <si>
    <t xml:space="preserve">ТП-12/10 г. Белебей  </t>
  </si>
  <si>
    <t xml:space="preserve">ТП-223 г. Белебей </t>
  </si>
  <si>
    <t>ТП-115 г. Белебей</t>
  </si>
  <si>
    <t xml:space="preserve">ТП-210/13 г. Белебей   </t>
  </si>
  <si>
    <t>ТП-65 г. Белебей</t>
  </si>
  <si>
    <t xml:space="preserve">ТП-212/4 г. Белебей   </t>
  </si>
  <si>
    <t xml:space="preserve">ТП-111 г. Белебей   </t>
  </si>
  <si>
    <t xml:space="preserve">ТП-179 г. Белебей </t>
  </si>
  <si>
    <t>ТП-210/9 г. Белебей</t>
  </si>
  <si>
    <t xml:space="preserve">ТП-210/3 г. Белебей   </t>
  </si>
  <si>
    <t>ТП-210/6 г. Белебей</t>
  </si>
  <si>
    <t xml:space="preserve">ТП-212/8 г. Белебей </t>
  </si>
  <si>
    <t xml:space="preserve">ТП-212/2 г. Белебей  </t>
  </si>
  <si>
    <t xml:space="preserve">ТП-210/8 г. Белебей  </t>
  </si>
  <si>
    <t xml:space="preserve">ТП-210/5 г. Белебей </t>
  </si>
  <si>
    <t xml:space="preserve">ТП-172 г. Белебей  </t>
  </si>
  <si>
    <t xml:space="preserve">ТП-210/15 г. Белебей  </t>
  </si>
  <si>
    <t xml:space="preserve">ТП-212/3 </t>
  </si>
  <si>
    <t>ТП-101 г. Белебей</t>
  </si>
  <si>
    <t xml:space="preserve">ТП-7/18 п. Приютово  </t>
  </si>
  <si>
    <t xml:space="preserve">ТП-12/12 п. Приютово   </t>
  </si>
  <si>
    <t xml:space="preserve">ТП-2А с. Аксаково </t>
  </si>
  <si>
    <t xml:space="preserve">ТП-1А с. Аксаково    </t>
  </si>
  <si>
    <t xml:space="preserve">ТП-7А с. Аксаково  </t>
  </si>
  <si>
    <t xml:space="preserve">ТП-3А с. Аксаково   </t>
  </si>
  <si>
    <t xml:space="preserve">ТП-128 п. Приютово </t>
  </si>
  <si>
    <t xml:space="preserve">ТП-7/14 п. Приютово  </t>
  </si>
  <si>
    <t xml:space="preserve">ТП-24/7 п. Приютово </t>
  </si>
  <si>
    <t xml:space="preserve">ТП-71а п. Приютово   </t>
  </si>
  <si>
    <t xml:space="preserve">ТП-72 п. Приютово </t>
  </si>
  <si>
    <t xml:space="preserve">ТП-7/10 п. Приютово </t>
  </si>
  <si>
    <t xml:space="preserve">ТП-122 п. Приютово  </t>
  </si>
  <si>
    <t xml:space="preserve">ТП-121 п. Приютово </t>
  </si>
  <si>
    <t xml:space="preserve">ТП-15/14 п. Приютово </t>
  </si>
  <si>
    <t>ТП-76 п. Приютово</t>
  </si>
  <si>
    <t xml:space="preserve">ТП-143 п. Приютово </t>
  </si>
  <si>
    <t>ТП-155 п. Приютово</t>
  </si>
  <si>
    <t xml:space="preserve">ТП-24/1 п. Приютово </t>
  </si>
  <si>
    <t xml:space="preserve">ТП-15/11 п. Приютово   </t>
  </si>
  <si>
    <t xml:space="preserve">ТП-24/6 п. Приютово  </t>
  </si>
  <si>
    <t xml:space="preserve">ТП-15/17 п. Приютово </t>
  </si>
  <si>
    <t xml:space="preserve">ТП-152 п. Приютово   </t>
  </si>
  <si>
    <t xml:space="preserve">ТП-24/4 п. Приютово   </t>
  </si>
  <si>
    <t xml:space="preserve">ТП-7/15 п. Приютово   </t>
  </si>
  <si>
    <t xml:space="preserve">ТП-7/16 п. Приютово    </t>
  </si>
  <si>
    <t xml:space="preserve">ТП-159 п. Приютово   </t>
  </si>
  <si>
    <t xml:space="preserve">ТП-12/10 п. Приютово  </t>
  </si>
  <si>
    <t xml:space="preserve">ТП-142 п. Приютово    </t>
  </si>
  <si>
    <t xml:space="preserve">ТП-74/1 п. Приютово  </t>
  </si>
  <si>
    <t xml:space="preserve">ТП-125 п. Приютово </t>
  </si>
  <si>
    <t xml:space="preserve">ТП-7/12 п. Приютово  </t>
  </si>
  <si>
    <t xml:space="preserve">ТП-126 п. Приютово   </t>
  </si>
  <si>
    <t xml:space="preserve">ТП-78 п. Приютово  </t>
  </si>
  <si>
    <t xml:space="preserve">ТП-113/2 г. Белебей </t>
  </si>
  <si>
    <t>ТП-24/1 д.Покровка</t>
  </si>
  <si>
    <t xml:space="preserve">ТП-810/17 г. Белебей </t>
  </si>
  <si>
    <t xml:space="preserve">ТП-12/17 п. Приютово   </t>
  </si>
  <si>
    <t>ТП-212/13 г. Белебей</t>
  </si>
  <si>
    <t xml:space="preserve">ТП-210/11 г. Белебей </t>
  </si>
  <si>
    <t>ТП-2523 д. Аксаково</t>
  </si>
  <si>
    <t xml:space="preserve">ТП-129 п. Приютово </t>
  </si>
  <si>
    <t>ТП-127 п. Приютово</t>
  </si>
  <si>
    <t xml:space="preserve">ТП-210/18 г. Белебей   </t>
  </si>
  <si>
    <t>ТП-210/2 г. Белебей</t>
  </si>
  <si>
    <t xml:space="preserve">ТП-810/18 г. Белебей  </t>
  </si>
  <si>
    <t xml:space="preserve">ТП-810/19 г. Белебей </t>
  </si>
  <si>
    <t xml:space="preserve">ТП-810/20 г. Белебей </t>
  </si>
  <si>
    <t xml:space="preserve">ТП-11/1 г. Белебей </t>
  </si>
  <si>
    <t xml:space="preserve">ТП-8А д. Аксаково     </t>
  </si>
  <si>
    <t>ТП-7/13 п. Приютово</t>
  </si>
  <si>
    <t xml:space="preserve">ТП-93 п. Приютово </t>
  </si>
  <si>
    <t>ТП-171 г. Белебей</t>
  </si>
  <si>
    <t xml:space="preserve">ТП-6/12 г. Белебей </t>
  </si>
  <si>
    <t xml:space="preserve">ТП-24 г. Белебей  </t>
  </si>
  <si>
    <t xml:space="preserve">ТП-518/2 г. Белебей </t>
  </si>
  <si>
    <t xml:space="preserve">ТП-113/3 г. Белебей  </t>
  </si>
  <si>
    <t>ТП-435/1 г. Белебей</t>
  </si>
  <si>
    <t>ТП-8/3 г.Белебей</t>
  </si>
  <si>
    <t xml:space="preserve">ТП-4/2 п. Приютово </t>
  </si>
  <si>
    <t>ТП-102 ул.Строителей 7</t>
  </si>
  <si>
    <t xml:space="preserve">РП-9 ул.Строительная  д.1А    </t>
  </si>
  <si>
    <t xml:space="preserve">ТП-437 промбаза </t>
  </si>
  <si>
    <t xml:space="preserve">ТП-524/4   </t>
  </si>
  <si>
    <t xml:space="preserve">ТП-43/14 г. Белебей  </t>
  </si>
  <si>
    <t xml:space="preserve">ТП-810/24 </t>
  </si>
  <si>
    <t>ТП-2588   с.Аксаково</t>
  </si>
  <si>
    <t xml:space="preserve">ТП-524/6 (насос.станция)  </t>
  </si>
  <si>
    <t xml:space="preserve">ТП-435/2  </t>
  </si>
  <si>
    <t>ТП-54 д.Покровка</t>
  </si>
  <si>
    <t xml:space="preserve">ТП-2592 СНТ "Родник" </t>
  </si>
  <si>
    <t xml:space="preserve">ТП-24/2 ПС Усень-Иваново  </t>
  </si>
  <si>
    <t xml:space="preserve">ТП-810/27 </t>
  </si>
  <si>
    <t xml:space="preserve">ТП-113/1  </t>
  </si>
  <si>
    <t>КТП  810/4 мкр.Полянка</t>
  </si>
  <si>
    <t>КТП  117  Советская 11А</t>
  </si>
  <si>
    <t xml:space="preserve">ТП-153 п. Приютово. </t>
  </si>
  <si>
    <t>ТП-144  п. Приютово</t>
  </si>
  <si>
    <t xml:space="preserve">ТП-26 </t>
  </si>
  <si>
    <t>ТП  47/1  Рев-ов, 11 общепит</t>
  </si>
  <si>
    <t>ТП-810/11 ул.Шоссе Нефтяников, 15А</t>
  </si>
  <si>
    <t>ТП-212/1 (от ВЛ-10кВ ф.№212 )</t>
  </si>
  <si>
    <t>ТП-158  (160/10)</t>
  </si>
  <si>
    <t xml:space="preserve">ТП-222    ул. Комсомольская  </t>
  </si>
  <si>
    <t xml:space="preserve">ТП-436   </t>
  </si>
  <si>
    <t>ТП-2599 г. Белебей</t>
  </si>
  <si>
    <t>ТП-23/1 г. Белебей</t>
  </si>
  <si>
    <t>ТП-210/21 г. Белебей</t>
  </si>
  <si>
    <t>ТП-12/20 р.п. Приютово</t>
  </si>
  <si>
    <t xml:space="preserve">КТП 524/2 мемор.комплекс </t>
  </si>
  <si>
    <t>ТП-810/21 мкр.Ласточка, ул.24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</si>
</sst>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12"/>
      <name val="Arial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29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8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0" fillId="0" borderId="3" xfId="813" applyNumberFormat="1" applyFont="1" applyFill="1" applyBorder="1" applyAlignment="1">
      <alignment vertical="center" wrapText="1"/>
    </xf>
    <xf numFmtId="0" fontId="7" fillId="0" borderId="3" xfId="819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/>
    </xf>
    <xf numFmtId="2" fontId="7" fillId="0" borderId="6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vertical="center"/>
    </xf>
    <xf numFmtId="2" fontId="7" fillId="0" borderId="3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horizontal="left" vertical="center" wrapText="1"/>
    </xf>
    <xf numFmtId="2" fontId="7" fillId="0" borderId="3" xfId="813" applyNumberFormat="1" applyFont="1" applyFill="1" applyBorder="1" applyAlignment="1">
      <alignment vertical="center" wrapText="1"/>
    </xf>
    <xf numFmtId="2" fontId="7" fillId="0" borderId="1" xfId="813" applyNumberFormat="1" applyFont="1" applyFill="1" applyBorder="1" applyAlignment="1">
      <alignment vertical="center" wrapText="1"/>
    </xf>
    <xf numFmtId="2" fontId="7" fillId="0" borderId="3" xfId="817" applyNumberFormat="1" applyFont="1" applyFill="1" applyBorder="1" applyAlignment="1">
      <alignment vertical="center" wrapText="1"/>
    </xf>
    <xf numFmtId="2" fontId="7" fillId="0" borderId="1" xfId="817" applyNumberFormat="1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 wrapText="1"/>
    </xf>
    <xf numFmtId="1" fontId="7" fillId="0" borderId="1" xfId="823" applyNumberFormat="1" applyFont="1" applyFill="1" applyBorder="1" applyAlignment="1">
      <alignment horizontal="center" vertical="center"/>
    </xf>
    <xf numFmtId="1" fontId="7" fillId="0" borderId="3" xfId="823" applyNumberFormat="1" applyFont="1" applyFill="1" applyBorder="1" applyAlignment="1">
      <alignment horizontal="center" vertical="center"/>
    </xf>
    <xf numFmtId="1" fontId="7" fillId="0" borderId="3" xfId="822" applyNumberFormat="1" applyFont="1" applyFill="1" applyBorder="1" applyAlignment="1">
      <alignment horizontal="center" vertical="center"/>
    </xf>
    <xf numFmtId="1" fontId="7" fillId="0" borderId="2" xfId="824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/>
    <xf numFmtId="2" fontId="7" fillId="0" borderId="1" xfId="825" applyNumberFormat="1" applyFont="1" applyBorder="1" applyAlignment="1">
      <alignment vertical="center" wrapText="1"/>
    </xf>
    <xf numFmtId="2" fontId="7" fillId="0" borderId="1" xfId="825" applyNumberFormat="1" applyFont="1" applyBorder="1" applyAlignment="1">
      <alignment vertical="center"/>
    </xf>
    <xf numFmtId="1" fontId="7" fillId="0" borderId="1" xfId="826" applyNumberFormat="1" applyFont="1" applyFill="1" applyBorder="1" applyAlignment="1">
      <alignment horizontal="center" vertical="center"/>
    </xf>
    <xf numFmtId="1" fontId="7" fillId="0" borderId="3" xfId="826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</cellXfs>
  <cellStyles count="829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06" xfId="813"/>
    <cellStyle name="Обычный 107" xfId="817"/>
    <cellStyle name="Обычный 108" xfId="819"/>
    <cellStyle name="Обычный 109" xfId="823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10" xfId="822"/>
    <cellStyle name="Обычный 111" xfId="824"/>
    <cellStyle name="Обычный 112" xfId="825"/>
    <cellStyle name="Обычный 113" xfId="826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 2" xfId="814"/>
    <cellStyle name="Обычный 2 3" xfId="821"/>
    <cellStyle name="Обычный 2 4" xfId="815"/>
    <cellStyle name="Обычный 2 5" xfId="818"/>
    <cellStyle name="Обычный 2 6" xfId="816"/>
    <cellStyle name="Обычный 2 7" xfId="820"/>
    <cellStyle name="Обычный 2 8" xfId="827"/>
    <cellStyle name="Обычный 2 9" xfId="82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4"/>
  <sheetViews>
    <sheetView tabSelected="1" view="pageBreakPreview" topLeftCell="A238" zoomScale="145" zoomScaleNormal="145" zoomScaleSheetLayoutView="145" workbookViewId="0">
      <selection activeCell="G252" sqref="G252"/>
    </sheetView>
  </sheetViews>
  <sheetFormatPr defaultRowHeight="15"/>
  <cols>
    <col min="1" max="1" width="5.7109375" customWidth="1"/>
    <col min="2" max="2" width="33.7109375" style="7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33" t="s">
        <v>6</v>
      </c>
      <c r="B1" s="33"/>
      <c r="C1" s="33"/>
      <c r="D1" s="33"/>
      <c r="E1" s="33"/>
      <c r="F1" s="33"/>
      <c r="G1" s="33"/>
    </row>
    <row r="2" spans="1:7" ht="67.5" customHeight="1" thickBo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" customHeight="1">
      <c r="A3" s="2">
        <v>1</v>
      </c>
      <c r="B3" s="12" t="s">
        <v>7</v>
      </c>
      <c r="C3" s="22">
        <v>800</v>
      </c>
      <c r="D3" s="1">
        <v>0</v>
      </c>
      <c r="E3" s="31">
        <f>C3-D3</f>
        <v>800</v>
      </c>
      <c r="F3" s="1">
        <f>IF(E3&lt;0,0,E3)</f>
        <v>800</v>
      </c>
      <c r="G3" s="8">
        <f>IF(F3&gt;0,F3,0)</f>
        <v>800</v>
      </c>
    </row>
    <row r="4" spans="1:7" ht="15" customHeight="1">
      <c r="A4" s="2">
        <v>3</v>
      </c>
      <c r="B4" s="17" t="s">
        <v>8</v>
      </c>
      <c r="C4" s="22">
        <v>63</v>
      </c>
      <c r="D4" s="1">
        <v>442</v>
      </c>
      <c r="E4" s="31">
        <f>C4-D4</f>
        <v>-379</v>
      </c>
      <c r="F4" s="1">
        <f t="shared" ref="F4:F28" si="0">IF(E4&lt;0,0,E4)</f>
        <v>0</v>
      </c>
      <c r="G4" s="8">
        <f>C4*0.89</f>
        <v>56.07</v>
      </c>
    </row>
    <row r="5" spans="1:7" ht="15" customHeight="1">
      <c r="A5" s="2">
        <v>4</v>
      </c>
      <c r="B5" s="13" t="s">
        <v>9</v>
      </c>
      <c r="C5" s="22">
        <v>25</v>
      </c>
      <c r="D5" s="1">
        <v>0</v>
      </c>
      <c r="E5" s="1">
        <f t="shared" ref="E5:E27" si="1">C5-D5</f>
        <v>25</v>
      </c>
      <c r="F5" s="1">
        <f t="shared" si="0"/>
        <v>25</v>
      </c>
      <c r="G5" s="8">
        <f t="shared" ref="G5:G34" si="2">C5*0.89</f>
        <v>22.25</v>
      </c>
    </row>
    <row r="6" spans="1:7" ht="15" customHeight="1">
      <c r="A6" s="2">
        <v>5</v>
      </c>
      <c r="B6" s="16" t="s">
        <v>10</v>
      </c>
      <c r="C6" s="22">
        <v>400</v>
      </c>
      <c r="D6" s="1">
        <v>120</v>
      </c>
      <c r="E6" s="1">
        <f t="shared" si="1"/>
        <v>280</v>
      </c>
      <c r="F6" s="1">
        <f t="shared" si="0"/>
        <v>280</v>
      </c>
      <c r="G6" s="8">
        <f t="shared" si="2"/>
        <v>356</v>
      </c>
    </row>
    <row r="7" spans="1:7" ht="15" customHeight="1">
      <c r="A7" s="2">
        <v>8</v>
      </c>
      <c r="B7" s="16" t="s">
        <v>11</v>
      </c>
      <c r="C7" s="22">
        <v>200</v>
      </c>
      <c r="D7" s="1">
        <v>10</v>
      </c>
      <c r="E7" s="1">
        <f t="shared" si="1"/>
        <v>190</v>
      </c>
      <c r="F7" s="1">
        <f t="shared" si="0"/>
        <v>190</v>
      </c>
      <c r="G7" s="8">
        <f t="shared" si="2"/>
        <v>178</v>
      </c>
    </row>
    <row r="8" spans="1:7" ht="15" customHeight="1">
      <c r="A8" s="2">
        <v>12</v>
      </c>
      <c r="B8" s="16" t="s">
        <v>12</v>
      </c>
      <c r="C8" s="22">
        <v>160</v>
      </c>
      <c r="D8" s="1">
        <v>360</v>
      </c>
      <c r="E8" s="1">
        <f t="shared" si="1"/>
        <v>-200</v>
      </c>
      <c r="F8" s="1">
        <f t="shared" si="0"/>
        <v>0</v>
      </c>
      <c r="G8" s="8">
        <f t="shared" si="2"/>
        <v>142.4</v>
      </c>
    </row>
    <row r="9" spans="1:7" ht="15" customHeight="1">
      <c r="A9" s="2">
        <v>14</v>
      </c>
      <c r="B9" s="17" t="s">
        <v>13</v>
      </c>
      <c r="C9" s="22">
        <v>63</v>
      </c>
      <c r="D9" s="1"/>
      <c r="E9" s="1"/>
      <c r="F9" s="1"/>
      <c r="G9" s="8">
        <f>C9*0.89-10</f>
        <v>46.07</v>
      </c>
    </row>
    <row r="10" spans="1:7" ht="15" customHeight="1">
      <c r="A10" s="2">
        <v>16</v>
      </c>
      <c r="B10" s="17" t="s">
        <v>14</v>
      </c>
      <c r="C10" s="22">
        <v>200</v>
      </c>
      <c r="D10" s="1">
        <v>206.5</v>
      </c>
      <c r="E10" s="1">
        <f t="shared" si="1"/>
        <v>-6.5</v>
      </c>
      <c r="F10" s="1">
        <f t="shared" si="0"/>
        <v>0</v>
      </c>
      <c r="G10" s="8">
        <f t="shared" si="2"/>
        <v>178</v>
      </c>
    </row>
    <row r="11" spans="1:7" ht="15" customHeight="1">
      <c r="A11" s="2">
        <v>17</v>
      </c>
      <c r="B11" s="17" t="s">
        <v>15</v>
      </c>
      <c r="C11" s="22">
        <v>63</v>
      </c>
      <c r="D11" s="1">
        <v>363</v>
      </c>
      <c r="E11" s="1">
        <f t="shared" si="1"/>
        <v>-300</v>
      </c>
      <c r="F11" s="1">
        <f t="shared" si="0"/>
        <v>0</v>
      </c>
      <c r="G11" s="8">
        <f>C11*0.89</f>
        <v>56.07</v>
      </c>
    </row>
    <row r="12" spans="1:7" ht="15" customHeight="1">
      <c r="A12" s="2">
        <v>18</v>
      </c>
      <c r="B12" s="17" t="s">
        <v>16</v>
      </c>
      <c r="C12" s="22">
        <v>100</v>
      </c>
      <c r="D12" s="1">
        <v>330.25</v>
      </c>
      <c r="E12" s="1">
        <f t="shared" si="1"/>
        <v>-230.25</v>
      </c>
      <c r="F12" s="1">
        <f t="shared" si="0"/>
        <v>0</v>
      </c>
      <c r="G12" s="8">
        <f>C12*0.89-15-15-5-5-7-3</f>
        <v>39</v>
      </c>
    </row>
    <row r="13" spans="1:7" ht="15" customHeight="1">
      <c r="A13" s="2">
        <v>19</v>
      </c>
      <c r="B13" s="17" t="s">
        <v>17</v>
      </c>
      <c r="C13" s="22">
        <v>160</v>
      </c>
      <c r="D13" s="1">
        <v>582.75</v>
      </c>
      <c r="E13" s="1">
        <f t="shared" si="1"/>
        <v>-422.75</v>
      </c>
      <c r="F13" s="1">
        <f t="shared" si="0"/>
        <v>0</v>
      </c>
      <c r="G13" s="8">
        <f>C13*0.89-5-3-5-15-3-3-3-15-4</f>
        <v>86.4</v>
      </c>
    </row>
    <row r="14" spans="1:7">
      <c r="A14" s="2">
        <v>20</v>
      </c>
      <c r="B14" s="16" t="s">
        <v>18</v>
      </c>
      <c r="C14" s="22">
        <v>800</v>
      </c>
      <c r="D14" s="1">
        <v>1205.5</v>
      </c>
      <c r="E14" s="1">
        <f t="shared" si="1"/>
        <v>-405.5</v>
      </c>
      <c r="F14" s="1">
        <f t="shared" si="0"/>
        <v>0</v>
      </c>
      <c r="G14" s="8">
        <f t="shared" si="2"/>
        <v>712</v>
      </c>
    </row>
    <row r="15" spans="1:7">
      <c r="A15" s="2">
        <v>24</v>
      </c>
      <c r="B15" s="16" t="s">
        <v>19</v>
      </c>
      <c r="C15" s="22">
        <v>500</v>
      </c>
      <c r="D15" s="1">
        <v>53</v>
      </c>
      <c r="E15" s="1">
        <f t="shared" si="1"/>
        <v>447</v>
      </c>
      <c r="F15" s="1">
        <f t="shared" si="0"/>
        <v>447</v>
      </c>
      <c r="G15" s="8">
        <f>C15*0.89-15</f>
        <v>430</v>
      </c>
    </row>
    <row r="16" spans="1:7">
      <c r="A16" s="2">
        <v>29</v>
      </c>
      <c r="B16" s="16" t="s">
        <v>20</v>
      </c>
      <c r="C16" s="21">
        <v>800</v>
      </c>
      <c r="D16" s="1">
        <v>275</v>
      </c>
      <c r="E16" s="1">
        <f t="shared" si="1"/>
        <v>525</v>
      </c>
      <c r="F16" s="1">
        <f t="shared" si="0"/>
        <v>525</v>
      </c>
      <c r="G16" s="8">
        <f t="shared" si="2"/>
        <v>712</v>
      </c>
    </row>
    <row r="17" spans="1:7">
      <c r="A17" s="2">
        <v>31</v>
      </c>
      <c r="B17" s="16" t="s">
        <v>21</v>
      </c>
      <c r="C17" s="22">
        <v>800</v>
      </c>
      <c r="D17" s="1">
        <v>218.5</v>
      </c>
      <c r="E17" s="1">
        <f t="shared" si="1"/>
        <v>581.5</v>
      </c>
      <c r="F17" s="1">
        <f t="shared" si="0"/>
        <v>581.5</v>
      </c>
      <c r="G17" s="8">
        <f t="shared" si="2"/>
        <v>712</v>
      </c>
    </row>
    <row r="18" spans="1:7">
      <c r="A18" s="2">
        <v>35</v>
      </c>
      <c r="B18" s="16" t="s">
        <v>22</v>
      </c>
      <c r="C18" s="22">
        <v>800</v>
      </c>
      <c r="D18" s="1">
        <v>868</v>
      </c>
      <c r="E18" s="1">
        <f t="shared" si="1"/>
        <v>-68</v>
      </c>
      <c r="F18" s="1">
        <f t="shared" si="0"/>
        <v>0</v>
      </c>
      <c r="G18" s="8">
        <f t="shared" si="2"/>
        <v>712</v>
      </c>
    </row>
    <row r="19" spans="1:7">
      <c r="A19" s="2">
        <v>38</v>
      </c>
      <c r="B19" s="16" t="s">
        <v>23</v>
      </c>
      <c r="C19" s="22">
        <v>800</v>
      </c>
      <c r="D19" s="1">
        <v>377</v>
      </c>
      <c r="E19" s="1">
        <f t="shared" si="1"/>
        <v>423</v>
      </c>
      <c r="F19" s="1">
        <f t="shared" si="0"/>
        <v>423</v>
      </c>
      <c r="G19" s="8">
        <f t="shared" si="2"/>
        <v>712</v>
      </c>
    </row>
    <row r="20" spans="1:7">
      <c r="A20" s="2">
        <v>40</v>
      </c>
      <c r="B20" s="16" t="s">
        <v>24</v>
      </c>
      <c r="C20" s="22">
        <v>100</v>
      </c>
      <c r="D20" s="1">
        <v>512</v>
      </c>
      <c r="E20" s="1">
        <f t="shared" si="1"/>
        <v>-412</v>
      </c>
      <c r="F20" s="1">
        <f t="shared" si="0"/>
        <v>0</v>
      </c>
      <c r="G20" s="8">
        <f t="shared" si="2"/>
        <v>89</v>
      </c>
    </row>
    <row r="21" spans="1:7">
      <c r="A21" s="2">
        <v>44</v>
      </c>
      <c r="B21" s="16" t="s">
        <v>25</v>
      </c>
      <c r="C21" s="22">
        <v>25</v>
      </c>
      <c r="D21" s="1">
        <v>15</v>
      </c>
      <c r="E21" s="1">
        <f t="shared" si="1"/>
        <v>10</v>
      </c>
      <c r="F21" s="1">
        <f t="shared" si="0"/>
        <v>10</v>
      </c>
      <c r="G21" s="8">
        <f>C21*0.89-3-3-3-4-3</f>
        <v>6.25</v>
      </c>
    </row>
    <row r="22" spans="1:7">
      <c r="A22" s="2">
        <v>48</v>
      </c>
      <c r="B22" s="16" t="s">
        <v>26</v>
      </c>
      <c r="C22" s="22">
        <v>800</v>
      </c>
      <c r="D22" s="1">
        <v>165.75</v>
      </c>
      <c r="E22" s="1">
        <f t="shared" si="1"/>
        <v>634.25</v>
      </c>
      <c r="F22" s="1">
        <f t="shared" si="0"/>
        <v>634.25</v>
      </c>
      <c r="G22" s="8">
        <f>C22*0.89-15</f>
        <v>697</v>
      </c>
    </row>
    <row r="23" spans="1:7">
      <c r="A23" s="2">
        <v>50</v>
      </c>
      <c r="B23" s="16" t="s">
        <v>27</v>
      </c>
      <c r="C23" s="22">
        <v>320</v>
      </c>
      <c r="D23" s="1">
        <v>90</v>
      </c>
      <c r="E23" s="1">
        <f t="shared" si="1"/>
        <v>230</v>
      </c>
      <c r="F23" s="1">
        <f t="shared" si="0"/>
        <v>230</v>
      </c>
      <c r="G23" s="8">
        <f t="shared" si="2"/>
        <v>284.8</v>
      </c>
    </row>
    <row r="24" spans="1:7">
      <c r="A24" s="2">
        <v>52</v>
      </c>
      <c r="B24" s="16" t="s">
        <v>28</v>
      </c>
      <c r="C24" s="22">
        <v>800</v>
      </c>
      <c r="D24" s="1">
        <v>42</v>
      </c>
      <c r="E24" s="1">
        <f t="shared" si="1"/>
        <v>758</v>
      </c>
      <c r="F24" s="1">
        <f t="shared" si="0"/>
        <v>758</v>
      </c>
      <c r="G24" s="8">
        <f t="shared" si="2"/>
        <v>712</v>
      </c>
    </row>
    <row r="25" spans="1:7">
      <c r="A25" s="2">
        <v>54</v>
      </c>
      <c r="B25" s="16" t="s">
        <v>29</v>
      </c>
      <c r="C25" s="22">
        <v>500</v>
      </c>
      <c r="D25" s="1">
        <v>6</v>
      </c>
      <c r="E25" s="1">
        <f t="shared" si="1"/>
        <v>494</v>
      </c>
      <c r="F25" s="1">
        <f t="shared" si="0"/>
        <v>494</v>
      </c>
      <c r="G25" s="8">
        <f>C25*0.89-101.83</f>
        <v>343.17</v>
      </c>
    </row>
    <row r="26" spans="1:7">
      <c r="A26" s="2">
        <v>56</v>
      </c>
      <c r="B26" s="16" t="s">
        <v>30</v>
      </c>
      <c r="C26" s="22">
        <v>400</v>
      </c>
      <c r="D26" s="1">
        <v>25</v>
      </c>
      <c r="E26" s="1">
        <f t="shared" si="1"/>
        <v>375</v>
      </c>
      <c r="F26" s="1">
        <f t="shared" si="0"/>
        <v>375</v>
      </c>
      <c r="G26" s="8">
        <f t="shared" si="2"/>
        <v>356</v>
      </c>
    </row>
    <row r="27" spans="1:7">
      <c r="A27" s="2">
        <v>60</v>
      </c>
      <c r="B27" s="16" t="s">
        <v>31</v>
      </c>
      <c r="C27" s="22">
        <v>250</v>
      </c>
      <c r="D27" s="1">
        <v>50</v>
      </c>
      <c r="E27" s="1">
        <f t="shared" si="1"/>
        <v>200</v>
      </c>
      <c r="F27" s="1">
        <f t="shared" si="0"/>
        <v>200</v>
      </c>
      <c r="G27" s="8">
        <f>C27*0.89-50-50-25</f>
        <v>97.5</v>
      </c>
    </row>
    <row r="28" spans="1:7">
      <c r="A28" s="5">
        <v>62</v>
      </c>
      <c r="B28" s="16" t="s">
        <v>32</v>
      </c>
      <c r="C28" s="22">
        <v>63</v>
      </c>
      <c r="D28" s="6">
        <v>4</v>
      </c>
      <c r="E28" s="32">
        <f>D28-C28</f>
        <v>-59</v>
      </c>
      <c r="F28" s="6">
        <f t="shared" si="0"/>
        <v>0</v>
      </c>
      <c r="G28" s="8">
        <f t="shared" si="2"/>
        <v>56.07</v>
      </c>
    </row>
    <row r="29" spans="1:7">
      <c r="A29" s="2">
        <v>65</v>
      </c>
      <c r="B29" s="16" t="s">
        <v>33</v>
      </c>
      <c r="C29" s="22">
        <v>25</v>
      </c>
      <c r="G29" s="8">
        <f>C29*0.89-15-3-4.25</f>
        <v>0</v>
      </c>
    </row>
    <row r="30" spans="1:7">
      <c r="A30" s="2">
        <v>67</v>
      </c>
      <c r="B30" s="16" t="s">
        <v>34</v>
      </c>
      <c r="C30" s="22">
        <v>63</v>
      </c>
      <c r="G30" s="8">
        <f t="shared" si="2"/>
        <v>56.07</v>
      </c>
    </row>
    <row r="31" spans="1:7">
      <c r="A31" s="2">
        <v>69</v>
      </c>
      <c r="B31" s="16" t="s">
        <v>35</v>
      </c>
      <c r="C31" s="22">
        <v>570</v>
      </c>
      <c r="G31" s="8">
        <f t="shared" si="2"/>
        <v>507.3</v>
      </c>
    </row>
    <row r="32" spans="1:7">
      <c r="A32" s="5">
        <v>72</v>
      </c>
      <c r="B32" s="17" t="s">
        <v>36</v>
      </c>
      <c r="C32" s="22">
        <v>160</v>
      </c>
      <c r="G32" s="8">
        <f>C32*0.89-15-15</f>
        <v>112.4</v>
      </c>
    </row>
    <row r="33" spans="1:7">
      <c r="A33" s="2">
        <v>73</v>
      </c>
      <c r="B33" s="16" t="s">
        <v>37</v>
      </c>
      <c r="C33" s="22">
        <v>2000</v>
      </c>
      <c r="G33" s="8">
        <f t="shared" si="2"/>
        <v>1780</v>
      </c>
    </row>
    <row r="34" spans="1:7">
      <c r="A34" s="5">
        <v>76</v>
      </c>
      <c r="B34" s="16" t="s">
        <v>38</v>
      </c>
      <c r="C34" s="22">
        <v>160</v>
      </c>
      <c r="G34" s="8">
        <f t="shared" si="2"/>
        <v>142.4</v>
      </c>
    </row>
    <row r="35" spans="1:7">
      <c r="A35" s="2">
        <v>79</v>
      </c>
      <c r="B35" s="16" t="s">
        <v>39</v>
      </c>
      <c r="C35" s="22">
        <v>1260</v>
      </c>
      <c r="G35" s="8">
        <f t="shared" ref="G35:G60" si="3">C35*0.89</f>
        <v>1121.4000000000001</v>
      </c>
    </row>
    <row r="36" spans="1:7" ht="15" customHeight="1">
      <c r="A36" s="2">
        <v>81</v>
      </c>
      <c r="B36" s="16" t="s">
        <v>40</v>
      </c>
      <c r="C36" s="22">
        <v>500</v>
      </c>
      <c r="G36" s="8">
        <f t="shared" si="3"/>
        <v>445</v>
      </c>
    </row>
    <row r="37" spans="1:7" ht="14.25" customHeight="1">
      <c r="A37" s="2">
        <v>83</v>
      </c>
      <c r="B37" s="16" t="s">
        <v>41</v>
      </c>
      <c r="C37" s="22">
        <v>500</v>
      </c>
      <c r="G37" s="8">
        <f>C37*0.89-7</f>
        <v>438</v>
      </c>
    </row>
    <row r="38" spans="1:7">
      <c r="A38" s="2">
        <v>85</v>
      </c>
      <c r="B38" s="13" t="s">
        <v>259</v>
      </c>
      <c r="C38" s="22">
        <v>160</v>
      </c>
      <c r="G38" s="8">
        <f>C38*0.89-6</f>
        <v>136.4</v>
      </c>
    </row>
    <row r="39" spans="1:7" ht="15" customHeight="1">
      <c r="A39" s="5">
        <v>86</v>
      </c>
      <c r="B39" s="17" t="s">
        <v>260</v>
      </c>
      <c r="C39" s="22">
        <v>250</v>
      </c>
      <c r="G39" s="8">
        <f t="shared" si="3"/>
        <v>222.5</v>
      </c>
    </row>
    <row r="40" spans="1:7">
      <c r="A40" s="2">
        <v>87</v>
      </c>
      <c r="B40" s="16" t="s">
        <v>42</v>
      </c>
      <c r="C40" s="22">
        <v>200</v>
      </c>
      <c r="G40" s="8">
        <f t="shared" si="3"/>
        <v>178</v>
      </c>
    </row>
    <row r="41" spans="1:7">
      <c r="A41" s="5">
        <v>90</v>
      </c>
      <c r="B41" s="17" t="s">
        <v>43</v>
      </c>
      <c r="C41" s="22">
        <v>63</v>
      </c>
      <c r="G41" s="8">
        <f t="shared" si="3"/>
        <v>56.07</v>
      </c>
    </row>
    <row r="42" spans="1:7" ht="15" customHeight="1">
      <c r="A42" s="2">
        <v>91</v>
      </c>
      <c r="B42" s="16" t="s">
        <v>44</v>
      </c>
      <c r="C42" s="22">
        <v>250</v>
      </c>
      <c r="G42" s="8">
        <f t="shared" si="3"/>
        <v>222.5</v>
      </c>
    </row>
    <row r="43" spans="1:7">
      <c r="A43" s="2">
        <v>93</v>
      </c>
      <c r="B43" s="17" t="s">
        <v>261</v>
      </c>
      <c r="C43" s="22">
        <v>100</v>
      </c>
      <c r="G43" s="8">
        <f t="shared" si="3"/>
        <v>89</v>
      </c>
    </row>
    <row r="44" spans="1:7">
      <c r="A44" s="5">
        <v>94</v>
      </c>
      <c r="B44" s="17" t="s">
        <v>45</v>
      </c>
      <c r="C44" s="22">
        <v>100</v>
      </c>
      <c r="G44" s="8">
        <f>C44*0.89-10-15</f>
        <v>64</v>
      </c>
    </row>
    <row r="45" spans="1:7">
      <c r="A45" s="2">
        <v>95</v>
      </c>
      <c r="B45" s="16" t="s">
        <v>46</v>
      </c>
      <c r="C45" s="22">
        <v>160</v>
      </c>
      <c r="G45" s="8">
        <f t="shared" si="3"/>
        <v>142.4</v>
      </c>
    </row>
    <row r="46" spans="1:7">
      <c r="A46" s="2">
        <v>97</v>
      </c>
      <c r="B46" s="16" t="s">
        <v>47</v>
      </c>
      <c r="C46" s="22">
        <v>100</v>
      </c>
      <c r="G46" s="8">
        <f t="shared" si="3"/>
        <v>89</v>
      </c>
    </row>
    <row r="47" spans="1:7">
      <c r="A47" s="2">
        <v>99</v>
      </c>
      <c r="B47" s="16" t="s">
        <v>48</v>
      </c>
      <c r="C47" s="22">
        <v>100</v>
      </c>
      <c r="G47" s="8">
        <f t="shared" si="3"/>
        <v>89</v>
      </c>
    </row>
    <row r="48" spans="1:7">
      <c r="A48" s="2">
        <v>101</v>
      </c>
      <c r="B48" s="16" t="s">
        <v>49</v>
      </c>
      <c r="C48" s="22">
        <v>100</v>
      </c>
      <c r="G48" s="8">
        <f>C48*0.89-3-15</f>
        <v>71</v>
      </c>
    </row>
    <row r="49" spans="1:7">
      <c r="A49" s="2">
        <v>103</v>
      </c>
      <c r="B49" s="16" t="s">
        <v>50</v>
      </c>
      <c r="C49" s="22">
        <v>100</v>
      </c>
      <c r="G49" s="8">
        <f t="shared" si="3"/>
        <v>89</v>
      </c>
    </row>
    <row r="50" spans="1:7">
      <c r="A50" s="2">
        <v>105</v>
      </c>
      <c r="B50" s="17" t="s">
        <v>51</v>
      </c>
      <c r="C50" s="22">
        <v>160</v>
      </c>
      <c r="G50" s="8">
        <f t="shared" si="3"/>
        <v>142.4</v>
      </c>
    </row>
    <row r="51" spans="1:7">
      <c r="A51" s="5">
        <v>106</v>
      </c>
      <c r="B51" s="16" t="s">
        <v>52</v>
      </c>
      <c r="C51" s="22">
        <v>800</v>
      </c>
      <c r="G51" s="8">
        <f t="shared" si="3"/>
        <v>712</v>
      </c>
    </row>
    <row r="52" spans="1:7">
      <c r="A52" s="5">
        <v>108</v>
      </c>
      <c r="B52" s="16" t="s">
        <v>53</v>
      </c>
      <c r="C52" s="21">
        <v>650</v>
      </c>
      <c r="G52" s="8">
        <f>C52*0.89-15</f>
        <v>563.5</v>
      </c>
    </row>
    <row r="53" spans="1:7">
      <c r="A53" s="5">
        <v>110</v>
      </c>
      <c r="B53" s="16" t="s">
        <v>54</v>
      </c>
      <c r="C53" s="22">
        <v>400</v>
      </c>
      <c r="G53" s="8">
        <f t="shared" si="3"/>
        <v>356</v>
      </c>
    </row>
    <row r="54" spans="1:7">
      <c r="A54" s="5">
        <v>112</v>
      </c>
      <c r="B54" s="17" t="s">
        <v>55</v>
      </c>
      <c r="C54" s="22">
        <v>400</v>
      </c>
      <c r="G54" s="8">
        <f>C54*0.89-15</f>
        <v>341</v>
      </c>
    </row>
    <row r="55" spans="1:7" ht="15" customHeight="1">
      <c r="A55" s="2">
        <v>113</v>
      </c>
      <c r="B55" s="16" t="s">
        <v>56</v>
      </c>
      <c r="C55" s="22">
        <v>500</v>
      </c>
      <c r="G55" s="8">
        <f t="shared" si="3"/>
        <v>445</v>
      </c>
    </row>
    <row r="56" spans="1:7" ht="15" customHeight="1">
      <c r="A56" s="2">
        <v>115</v>
      </c>
      <c r="B56" s="16" t="s">
        <v>57</v>
      </c>
      <c r="C56" s="22">
        <v>400</v>
      </c>
      <c r="G56" s="8">
        <f>C56*0.89-100</f>
        <v>256</v>
      </c>
    </row>
    <row r="57" spans="1:7" ht="15" customHeight="1">
      <c r="A57" s="2">
        <v>117</v>
      </c>
      <c r="B57" s="17" t="s">
        <v>58</v>
      </c>
      <c r="C57" s="22">
        <v>63</v>
      </c>
      <c r="G57" s="8">
        <f>C57*0.89-10-7.5-5-3-15-7-7-1.57</f>
        <v>0</v>
      </c>
    </row>
    <row r="58" spans="1:7" ht="15" customHeight="1">
      <c r="A58" s="5">
        <v>118</v>
      </c>
      <c r="B58" s="17" t="s">
        <v>59</v>
      </c>
      <c r="C58" s="22">
        <v>100</v>
      </c>
      <c r="G58" s="8">
        <f t="shared" si="3"/>
        <v>89</v>
      </c>
    </row>
    <row r="59" spans="1:7" ht="15" customHeight="1">
      <c r="A59" s="2">
        <v>119</v>
      </c>
      <c r="B59" s="17" t="s">
        <v>60</v>
      </c>
      <c r="C59" s="22">
        <v>63</v>
      </c>
      <c r="G59" s="8">
        <f t="shared" si="3"/>
        <v>56.07</v>
      </c>
    </row>
    <row r="60" spans="1:7">
      <c r="A60" s="5">
        <v>120</v>
      </c>
      <c r="B60" s="17" t="s">
        <v>61</v>
      </c>
      <c r="C60" s="22">
        <v>160</v>
      </c>
      <c r="G60" s="8">
        <f t="shared" si="3"/>
        <v>142.4</v>
      </c>
    </row>
    <row r="61" spans="1:7" ht="15" customHeight="1">
      <c r="A61" s="2">
        <v>121</v>
      </c>
      <c r="B61" s="16" t="s">
        <v>62</v>
      </c>
      <c r="C61" s="22">
        <v>1260</v>
      </c>
      <c r="G61" s="8">
        <f>C61*0.89</f>
        <v>1121.4000000000001</v>
      </c>
    </row>
    <row r="62" spans="1:7">
      <c r="A62" s="5">
        <v>122</v>
      </c>
      <c r="B62" s="16" t="s">
        <v>63</v>
      </c>
      <c r="C62" s="22">
        <v>500</v>
      </c>
      <c r="G62" s="8">
        <f>C62*0.89-0.04</f>
        <v>444.96</v>
      </c>
    </row>
    <row r="63" spans="1:7">
      <c r="A63" s="2">
        <v>123</v>
      </c>
      <c r="B63" s="16" t="s">
        <v>64</v>
      </c>
      <c r="C63" s="22">
        <v>500</v>
      </c>
      <c r="G63" s="8">
        <f t="shared" ref="G63:G125" si="4">C63*0.89</f>
        <v>445</v>
      </c>
    </row>
    <row r="64" spans="1:7">
      <c r="A64" s="5">
        <v>124</v>
      </c>
      <c r="B64" s="16" t="s">
        <v>65</v>
      </c>
      <c r="C64" s="22">
        <v>500</v>
      </c>
      <c r="G64" s="8">
        <f t="shared" si="4"/>
        <v>445</v>
      </c>
    </row>
    <row r="65" spans="1:7">
      <c r="A65" s="2">
        <v>125</v>
      </c>
      <c r="B65" s="16" t="s">
        <v>66</v>
      </c>
      <c r="C65" s="22">
        <v>100</v>
      </c>
      <c r="G65" s="8">
        <f t="shared" si="4"/>
        <v>89</v>
      </c>
    </row>
    <row r="66" spans="1:7">
      <c r="A66" s="5">
        <v>126</v>
      </c>
      <c r="B66" s="17" t="s">
        <v>67</v>
      </c>
      <c r="C66" s="22">
        <v>63</v>
      </c>
      <c r="G66" s="8">
        <f t="shared" si="4"/>
        <v>56.07</v>
      </c>
    </row>
    <row r="67" spans="1:7">
      <c r="A67" s="2">
        <v>127</v>
      </c>
      <c r="B67" s="16" t="s">
        <v>68</v>
      </c>
      <c r="C67" s="22">
        <v>200</v>
      </c>
      <c r="G67" s="8">
        <f>C67*0.89-0.01</f>
        <v>177.99</v>
      </c>
    </row>
    <row r="68" spans="1:7">
      <c r="A68" s="5">
        <v>128</v>
      </c>
      <c r="B68" s="16" t="s">
        <v>69</v>
      </c>
      <c r="C68" s="22">
        <v>160</v>
      </c>
      <c r="G68" s="8">
        <f t="shared" si="4"/>
        <v>142.4</v>
      </c>
    </row>
    <row r="69" spans="1:7">
      <c r="A69" s="2">
        <v>129</v>
      </c>
      <c r="B69" s="16" t="s">
        <v>70</v>
      </c>
      <c r="C69" s="22">
        <v>1260</v>
      </c>
      <c r="G69" s="8">
        <f t="shared" si="4"/>
        <v>1121.4000000000001</v>
      </c>
    </row>
    <row r="70" spans="1:7">
      <c r="A70" s="5">
        <v>130</v>
      </c>
      <c r="B70" s="16" t="s">
        <v>71</v>
      </c>
      <c r="C70" s="22">
        <v>400</v>
      </c>
      <c r="G70" s="8">
        <f t="shared" si="4"/>
        <v>356</v>
      </c>
    </row>
    <row r="71" spans="1:7">
      <c r="A71" s="2">
        <v>131</v>
      </c>
      <c r="B71" s="16" t="s">
        <v>72</v>
      </c>
      <c r="C71" s="22">
        <v>500</v>
      </c>
      <c r="G71" s="8">
        <f>C71*0.89-5</f>
        <v>440</v>
      </c>
    </row>
    <row r="72" spans="1:7">
      <c r="A72" s="5">
        <v>132</v>
      </c>
      <c r="B72" s="16" t="s">
        <v>73</v>
      </c>
      <c r="C72" s="22">
        <v>160</v>
      </c>
      <c r="G72" s="8">
        <f t="shared" si="4"/>
        <v>142.4</v>
      </c>
    </row>
    <row r="73" spans="1:7">
      <c r="A73" s="2">
        <v>133</v>
      </c>
      <c r="B73" s="17" t="s">
        <v>74</v>
      </c>
      <c r="C73" s="22">
        <v>100</v>
      </c>
      <c r="G73" s="8">
        <f t="shared" si="4"/>
        <v>89</v>
      </c>
    </row>
    <row r="74" spans="1:7">
      <c r="A74" s="5">
        <v>134</v>
      </c>
      <c r="B74" s="16" t="s">
        <v>75</v>
      </c>
      <c r="C74" s="22">
        <v>160</v>
      </c>
      <c r="G74" s="8">
        <f t="shared" si="4"/>
        <v>142.4</v>
      </c>
    </row>
    <row r="75" spans="1:7">
      <c r="A75" s="2">
        <v>135</v>
      </c>
      <c r="B75" s="16" t="s">
        <v>76</v>
      </c>
      <c r="C75" s="22">
        <v>500</v>
      </c>
      <c r="G75" s="8">
        <f t="shared" si="4"/>
        <v>445</v>
      </c>
    </row>
    <row r="76" spans="1:7">
      <c r="A76" s="5">
        <v>136</v>
      </c>
      <c r="B76" s="16" t="s">
        <v>77</v>
      </c>
      <c r="C76" s="22">
        <v>100</v>
      </c>
      <c r="G76" s="8">
        <f t="shared" si="4"/>
        <v>89</v>
      </c>
    </row>
    <row r="77" spans="1:7">
      <c r="A77" s="2">
        <v>137</v>
      </c>
      <c r="B77" s="16" t="s">
        <v>78</v>
      </c>
      <c r="C77" s="22">
        <v>630</v>
      </c>
      <c r="G77" s="8">
        <f t="shared" si="4"/>
        <v>560.70000000000005</v>
      </c>
    </row>
    <row r="78" spans="1:7">
      <c r="A78" s="2">
        <v>139</v>
      </c>
      <c r="B78" s="16" t="s">
        <v>79</v>
      </c>
      <c r="C78" s="22">
        <v>800</v>
      </c>
      <c r="G78" s="8">
        <f>C78*0.89-65</f>
        <v>647</v>
      </c>
    </row>
    <row r="79" spans="1:7">
      <c r="A79" s="5">
        <v>140</v>
      </c>
      <c r="B79" s="16" t="s">
        <v>80</v>
      </c>
      <c r="C79" s="22">
        <v>400</v>
      </c>
      <c r="G79" s="8">
        <f t="shared" si="4"/>
        <v>356</v>
      </c>
    </row>
    <row r="80" spans="1:7">
      <c r="A80" s="2">
        <v>141</v>
      </c>
      <c r="B80" s="16" t="s">
        <v>81</v>
      </c>
      <c r="C80" s="22">
        <v>63</v>
      </c>
      <c r="G80" s="8">
        <f t="shared" si="4"/>
        <v>56.07</v>
      </c>
    </row>
    <row r="81" spans="1:7" ht="15" customHeight="1">
      <c r="A81" s="5">
        <v>142</v>
      </c>
      <c r="B81" s="16" t="s">
        <v>82</v>
      </c>
      <c r="C81" s="22">
        <v>100</v>
      </c>
      <c r="G81" s="8">
        <f t="shared" si="4"/>
        <v>89</v>
      </c>
    </row>
    <row r="82" spans="1:7">
      <c r="A82" s="2">
        <v>143</v>
      </c>
      <c r="B82" s="16" t="s">
        <v>83</v>
      </c>
      <c r="C82" s="22">
        <v>800</v>
      </c>
      <c r="G82" s="8">
        <f>C82*0.89-150</f>
        <v>562</v>
      </c>
    </row>
    <row r="83" spans="1:7">
      <c r="A83" s="5">
        <v>144</v>
      </c>
      <c r="B83" s="16" t="s">
        <v>84</v>
      </c>
      <c r="C83" s="22">
        <v>400</v>
      </c>
      <c r="G83" s="8">
        <f>C83*0.89-15</f>
        <v>341</v>
      </c>
    </row>
    <row r="84" spans="1:7">
      <c r="A84" s="2">
        <v>145</v>
      </c>
      <c r="B84" s="16" t="s">
        <v>85</v>
      </c>
      <c r="C84" s="22">
        <v>100</v>
      </c>
      <c r="G84" s="8">
        <f>C84*0.89-3.5</f>
        <v>85.5</v>
      </c>
    </row>
    <row r="85" spans="1:7">
      <c r="A85" s="5">
        <v>146</v>
      </c>
      <c r="B85" s="17" t="s">
        <v>86</v>
      </c>
      <c r="C85" s="22">
        <v>160</v>
      </c>
      <c r="G85" s="8">
        <f t="shared" si="4"/>
        <v>142.4</v>
      </c>
    </row>
    <row r="86" spans="1:7">
      <c r="A86" s="2">
        <v>147</v>
      </c>
      <c r="B86" s="16" t="s">
        <v>87</v>
      </c>
      <c r="C86" s="22">
        <v>250</v>
      </c>
      <c r="G86" s="8">
        <f t="shared" si="4"/>
        <v>222.5</v>
      </c>
    </row>
    <row r="87" spans="1:7">
      <c r="A87" s="5">
        <v>148</v>
      </c>
      <c r="B87" s="16" t="s">
        <v>88</v>
      </c>
      <c r="C87" s="22">
        <v>250</v>
      </c>
      <c r="G87" s="8">
        <f t="shared" si="4"/>
        <v>222.5</v>
      </c>
    </row>
    <row r="88" spans="1:7">
      <c r="A88" s="2">
        <v>149</v>
      </c>
      <c r="B88" s="16" t="s">
        <v>89</v>
      </c>
      <c r="C88" s="22">
        <v>500</v>
      </c>
      <c r="G88" s="8">
        <f t="shared" si="4"/>
        <v>445</v>
      </c>
    </row>
    <row r="89" spans="1:7">
      <c r="A89" s="5">
        <v>150</v>
      </c>
      <c r="B89" s="16" t="s">
        <v>90</v>
      </c>
      <c r="C89" s="22">
        <v>320</v>
      </c>
      <c r="G89" s="8">
        <f t="shared" si="4"/>
        <v>284.8</v>
      </c>
    </row>
    <row r="90" spans="1:7">
      <c r="A90" s="2">
        <v>151</v>
      </c>
      <c r="B90" s="16" t="s">
        <v>91</v>
      </c>
      <c r="C90" s="22">
        <v>320</v>
      </c>
      <c r="G90" s="8">
        <f>C90*0.89-3</f>
        <v>281.8</v>
      </c>
    </row>
    <row r="91" spans="1:7">
      <c r="A91" s="5">
        <v>152</v>
      </c>
      <c r="B91" s="17" t="s">
        <v>92</v>
      </c>
      <c r="C91" s="22">
        <v>250</v>
      </c>
      <c r="G91" s="8">
        <f t="shared" si="4"/>
        <v>222.5</v>
      </c>
    </row>
    <row r="92" spans="1:7">
      <c r="A92" s="2">
        <v>153</v>
      </c>
      <c r="B92" s="16" t="s">
        <v>93</v>
      </c>
      <c r="C92" s="22">
        <v>250</v>
      </c>
      <c r="G92" s="8">
        <f>C92*0.89-10-15</f>
        <v>197.5</v>
      </c>
    </row>
    <row r="93" spans="1:7">
      <c r="A93" s="5">
        <v>154</v>
      </c>
      <c r="B93" s="16" t="s">
        <v>94</v>
      </c>
      <c r="C93" s="22">
        <v>500</v>
      </c>
      <c r="G93" s="8">
        <f t="shared" si="4"/>
        <v>445</v>
      </c>
    </row>
    <row r="94" spans="1:7">
      <c r="A94" s="2">
        <v>155</v>
      </c>
      <c r="B94" s="16" t="s">
        <v>95</v>
      </c>
      <c r="C94" s="22">
        <v>250</v>
      </c>
      <c r="G94" s="8">
        <f>C94*0.89-5-7-15</f>
        <v>195.5</v>
      </c>
    </row>
    <row r="95" spans="1:7">
      <c r="A95" s="5">
        <v>156</v>
      </c>
      <c r="B95" s="16" t="s">
        <v>96</v>
      </c>
      <c r="C95" s="22">
        <v>160</v>
      </c>
      <c r="G95" s="8">
        <f t="shared" si="4"/>
        <v>142.4</v>
      </c>
    </row>
    <row r="96" spans="1:7">
      <c r="A96" s="2">
        <v>157</v>
      </c>
      <c r="B96" s="17" t="s">
        <v>97</v>
      </c>
      <c r="C96" s="22">
        <v>160</v>
      </c>
      <c r="G96" s="8">
        <f t="shared" si="4"/>
        <v>142.4</v>
      </c>
    </row>
    <row r="97" spans="1:7">
      <c r="A97" s="5">
        <v>158</v>
      </c>
      <c r="B97" s="16" t="s">
        <v>98</v>
      </c>
      <c r="C97" s="22">
        <v>250</v>
      </c>
      <c r="G97" s="8">
        <f>C97*0.89-10</f>
        <v>212.5</v>
      </c>
    </row>
    <row r="98" spans="1:7">
      <c r="A98" s="2">
        <v>159</v>
      </c>
      <c r="B98" s="16" t="s">
        <v>99</v>
      </c>
      <c r="C98" s="22">
        <v>250</v>
      </c>
      <c r="G98" s="8">
        <f>C98*0.89-15</f>
        <v>207.5</v>
      </c>
    </row>
    <row r="99" spans="1:7">
      <c r="A99" s="5">
        <v>160</v>
      </c>
      <c r="B99" s="16" t="s">
        <v>100</v>
      </c>
      <c r="C99" s="22">
        <v>160</v>
      </c>
      <c r="G99" s="8">
        <f>C99*0.89-15</f>
        <v>127.4</v>
      </c>
    </row>
    <row r="100" spans="1:7">
      <c r="A100" s="2">
        <v>161</v>
      </c>
      <c r="B100" s="16" t="s">
        <v>101</v>
      </c>
      <c r="C100" s="22">
        <v>400</v>
      </c>
      <c r="G100" s="8">
        <f>C100*0.89-5-15-15-7</f>
        <v>314</v>
      </c>
    </row>
    <row r="101" spans="1:7">
      <c r="A101" s="5">
        <v>162</v>
      </c>
      <c r="B101" s="16" t="s">
        <v>102</v>
      </c>
      <c r="C101" s="22">
        <v>100</v>
      </c>
      <c r="G101" s="8">
        <f>C101*0.89-70</f>
        <v>19</v>
      </c>
    </row>
    <row r="102" spans="1:7">
      <c r="A102" s="2">
        <v>163</v>
      </c>
      <c r="B102" s="17" t="s">
        <v>103</v>
      </c>
      <c r="C102" s="22">
        <v>400</v>
      </c>
      <c r="G102" s="8">
        <f t="shared" si="4"/>
        <v>356</v>
      </c>
    </row>
    <row r="103" spans="1:7">
      <c r="A103" s="5">
        <v>164</v>
      </c>
      <c r="B103" s="16" t="s">
        <v>104</v>
      </c>
      <c r="C103" s="22">
        <v>400</v>
      </c>
      <c r="G103" s="8">
        <f>C103*0.89-15</f>
        <v>341</v>
      </c>
    </row>
    <row r="104" spans="1:7">
      <c r="A104" s="2">
        <v>165</v>
      </c>
      <c r="B104" s="16" t="s">
        <v>105</v>
      </c>
      <c r="C104" s="22">
        <v>800</v>
      </c>
      <c r="G104" s="8">
        <f>C104*0.89-5-15</f>
        <v>692</v>
      </c>
    </row>
    <row r="105" spans="1:7">
      <c r="A105" s="5">
        <v>166</v>
      </c>
      <c r="B105" s="16" t="s">
        <v>106</v>
      </c>
      <c r="C105" s="22">
        <v>800</v>
      </c>
      <c r="G105" s="8">
        <f t="shared" si="4"/>
        <v>712</v>
      </c>
    </row>
    <row r="106" spans="1:7">
      <c r="A106" s="2">
        <v>167</v>
      </c>
      <c r="B106" s="16" t="s">
        <v>107</v>
      </c>
      <c r="C106" s="22">
        <v>800</v>
      </c>
      <c r="G106" s="8">
        <f t="shared" si="4"/>
        <v>712</v>
      </c>
    </row>
    <row r="107" spans="1:7">
      <c r="A107" s="5">
        <v>168</v>
      </c>
      <c r="B107" s="16" t="s">
        <v>108</v>
      </c>
      <c r="C107" s="22">
        <v>500</v>
      </c>
      <c r="G107" s="8">
        <f t="shared" si="4"/>
        <v>445</v>
      </c>
    </row>
    <row r="108" spans="1:7">
      <c r="A108" s="2">
        <v>169</v>
      </c>
      <c r="B108" s="16" t="s">
        <v>109</v>
      </c>
      <c r="C108" s="22">
        <v>800</v>
      </c>
      <c r="G108" s="8">
        <f>C108*0.89-15-15</f>
        <v>682</v>
      </c>
    </row>
    <row r="109" spans="1:7">
      <c r="A109" s="5">
        <v>170</v>
      </c>
      <c r="B109" s="14" t="s">
        <v>110</v>
      </c>
      <c r="C109" s="22">
        <v>1200</v>
      </c>
      <c r="G109" s="8">
        <f t="shared" si="4"/>
        <v>1068</v>
      </c>
    </row>
    <row r="110" spans="1:7">
      <c r="A110" s="2">
        <v>171</v>
      </c>
      <c r="B110" s="16" t="s">
        <v>111</v>
      </c>
      <c r="C110" s="22">
        <v>570</v>
      </c>
      <c r="G110" s="8">
        <f t="shared" si="4"/>
        <v>507.3</v>
      </c>
    </row>
    <row r="111" spans="1:7">
      <c r="A111" s="5">
        <v>172</v>
      </c>
      <c r="B111" s="16" t="s">
        <v>112</v>
      </c>
      <c r="C111" s="22">
        <v>400</v>
      </c>
      <c r="G111" s="8">
        <f>C111*0.89-3-5-3-3-7-10-7</f>
        <v>318</v>
      </c>
    </row>
    <row r="112" spans="1:7">
      <c r="A112" s="2">
        <v>173</v>
      </c>
      <c r="B112" s="16" t="s">
        <v>113</v>
      </c>
      <c r="C112" s="22">
        <v>800</v>
      </c>
      <c r="G112" s="8">
        <f t="shared" si="4"/>
        <v>712</v>
      </c>
    </row>
    <row r="113" spans="1:7">
      <c r="A113" s="5">
        <v>174</v>
      </c>
      <c r="B113" s="16" t="s">
        <v>114</v>
      </c>
      <c r="C113" s="22">
        <v>400</v>
      </c>
      <c r="G113" s="8">
        <f>C113*0.89-40-120</f>
        <v>196</v>
      </c>
    </row>
    <row r="114" spans="1:7">
      <c r="A114" s="2">
        <v>175</v>
      </c>
      <c r="B114" s="17" t="s">
        <v>115</v>
      </c>
      <c r="C114" s="22">
        <v>400</v>
      </c>
      <c r="G114" s="8">
        <f>C114*0.89-120</f>
        <v>236</v>
      </c>
    </row>
    <row r="115" spans="1:7">
      <c r="A115" s="5">
        <v>176</v>
      </c>
      <c r="B115" s="16" t="s">
        <v>116</v>
      </c>
      <c r="C115" s="22">
        <v>800</v>
      </c>
      <c r="G115" s="8">
        <f>C115*0.89-15</f>
        <v>697</v>
      </c>
    </row>
    <row r="116" spans="1:7">
      <c r="A116" s="2">
        <v>177</v>
      </c>
      <c r="B116" s="16" t="s">
        <v>117</v>
      </c>
      <c r="C116" s="22">
        <v>100</v>
      </c>
      <c r="G116" s="8">
        <f t="shared" si="4"/>
        <v>89</v>
      </c>
    </row>
    <row r="117" spans="1:7">
      <c r="A117" s="5">
        <v>178</v>
      </c>
      <c r="B117" s="16" t="s">
        <v>118</v>
      </c>
      <c r="C117" s="22">
        <v>800</v>
      </c>
      <c r="G117" s="8">
        <f>C117*0.89-40</f>
        <v>672</v>
      </c>
    </row>
    <row r="118" spans="1:7">
      <c r="A118" s="2">
        <v>179</v>
      </c>
      <c r="B118" s="16" t="s">
        <v>119</v>
      </c>
      <c r="C118" s="22">
        <v>250</v>
      </c>
      <c r="G118" s="8">
        <f>C118*0.89-7.5</f>
        <v>215</v>
      </c>
    </row>
    <row r="119" spans="1:7">
      <c r="A119" s="5">
        <v>180</v>
      </c>
      <c r="B119" s="16" t="s">
        <v>120</v>
      </c>
      <c r="C119" s="22">
        <v>400</v>
      </c>
      <c r="G119" s="8">
        <f t="shared" si="4"/>
        <v>356</v>
      </c>
    </row>
    <row r="120" spans="1:7">
      <c r="A120" s="2">
        <v>181</v>
      </c>
      <c r="B120" s="17" t="s">
        <v>121</v>
      </c>
      <c r="C120" s="22">
        <v>250</v>
      </c>
      <c r="G120" s="8">
        <f t="shared" si="4"/>
        <v>222.5</v>
      </c>
    </row>
    <row r="121" spans="1:7">
      <c r="A121" s="5">
        <v>182</v>
      </c>
      <c r="B121" s="16" t="s">
        <v>122</v>
      </c>
      <c r="C121" s="22">
        <v>160</v>
      </c>
      <c r="G121" s="8">
        <f t="shared" si="4"/>
        <v>142.4</v>
      </c>
    </row>
    <row r="122" spans="1:7">
      <c r="A122" s="2">
        <v>183</v>
      </c>
      <c r="B122" s="16" t="s">
        <v>123</v>
      </c>
      <c r="C122" s="22">
        <v>160</v>
      </c>
      <c r="G122" s="8">
        <f t="shared" si="4"/>
        <v>142.4</v>
      </c>
    </row>
    <row r="123" spans="1:7">
      <c r="A123" s="5">
        <v>184</v>
      </c>
      <c r="B123" s="16" t="s">
        <v>124</v>
      </c>
      <c r="C123" s="22">
        <v>250</v>
      </c>
      <c r="G123" s="8">
        <f>C123*0.89-15-6.72</f>
        <v>200.78</v>
      </c>
    </row>
    <row r="124" spans="1:7">
      <c r="A124" s="2">
        <v>185</v>
      </c>
      <c r="B124" s="16" t="s">
        <v>125</v>
      </c>
      <c r="C124" s="22">
        <v>400</v>
      </c>
      <c r="G124" s="8">
        <f>C124*0.89-7-15</f>
        <v>334</v>
      </c>
    </row>
    <row r="125" spans="1:7">
      <c r="A125" s="5">
        <v>186</v>
      </c>
      <c r="B125" s="16" t="s">
        <v>126</v>
      </c>
      <c r="C125" s="22">
        <v>800</v>
      </c>
      <c r="G125" s="8">
        <f t="shared" si="4"/>
        <v>712</v>
      </c>
    </row>
    <row r="126" spans="1:7">
      <c r="A126" s="2">
        <v>187</v>
      </c>
      <c r="B126" s="16" t="s">
        <v>127</v>
      </c>
      <c r="C126" s="22">
        <v>800</v>
      </c>
      <c r="G126" s="8">
        <f>C126*0.89-581</f>
        <v>131</v>
      </c>
    </row>
    <row r="127" spans="1:7">
      <c r="A127" s="5">
        <v>188</v>
      </c>
      <c r="B127" s="16" t="s">
        <v>128</v>
      </c>
      <c r="C127" s="22">
        <v>50</v>
      </c>
      <c r="G127" s="8">
        <f t="shared" ref="G127:G189" si="5">C127*0.89</f>
        <v>44.5</v>
      </c>
    </row>
    <row r="128" spans="1:7">
      <c r="A128" s="2">
        <v>189</v>
      </c>
      <c r="B128" s="16" t="s">
        <v>129</v>
      </c>
      <c r="C128" s="22">
        <v>200</v>
      </c>
      <c r="G128" s="8">
        <f>C128*0.89-15</f>
        <v>163</v>
      </c>
    </row>
    <row r="129" spans="1:7">
      <c r="A129" s="5">
        <v>190</v>
      </c>
      <c r="B129" s="16" t="s">
        <v>130</v>
      </c>
      <c r="C129" s="22">
        <v>800</v>
      </c>
      <c r="G129" s="8">
        <f t="shared" si="5"/>
        <v>712</v>
      </c>
    </row>
    <row r="130" spans="1:7">
      <c r="A130" s="2">
        <v>191</v>
      </c>
      <c r="B130" s="16" t="s">
        <v>131</v>
      </c>
      <c r="C130" s="22">
        <v>400</v>
      </c>
      <c r="G130" s="8">
        <f t="shared" si="5"/>
        <v>356</v>
      </c>
    </row>
    <row r="131" spans="1:7">
      <c r="A131" s="5">
        <v>192</v>
      </c>
      <c r="B131" s="16" t="s">
        <v>132</v>
      </c>
      <c r="C131" s="22">
        <v>500</v>
      </c>
      <c r="G131" s="8">
        <f t="shared" si="5"/>
        <v>445</v>
      </c>
    </row>
    <row r="132" spans="1:7">
      <c r="A132" s="2">
        <v>193</v>
      </c>
      <c r="B132" s="16" t="s">
        <v>133</v>
      </c>
      <c r="C132" s="22">
        <v>160</v>
      </c>
      <c r="G132" s="8">
        <f t="shared" si="5"/>
        <v>142.4</v>
      </c>
    </row>
    <row r="133" spans="1:7">
      <c r="A133" s="5">
        <v>194</v>
      </c>
      <c r="B133" s="16" t="s">
        <v>134</v>
      </c>
      <c r="C133" s="22">
        <v>400</v>
      </c>
      <c r="G133" s="8">
        <f t="shared" si="5"/>
        <v>356</v>
      </c>
    </row>
    <row r="134" spans="1:7">
      <c r="A134" s="2">
        <v>195</v>
      </c>
      <c r="B134" s="16" t="s">
        <v>135</v>
      </c>
      <c r="C134" s="22">
        <v>250</v>
      </c>
      <c r="G134" s="8">
        <f t="shared" si="5"/>
        <v>222.5</v>
      </c>
    </row>
    <row r="135" spans="1:7">
      <c r="A135" s="5">
        <v>196</v>
      </c>
      <c r="B135" s="16" t="s">
        <v>136</v>
      </c>
      <c r="C135" s="22">
        <v>250</v>
      </c>
      <c r="G135" s="8">
        <f t="shared" si="5"/>
        <v>222.5</v>
      </c>
    </row>
    <row r="136" spans="1:7">
      <c r="A136" s="2">
        <v>197</v>
      </c>
      <c r="B136" s="16" t="s">
        <v>137</v>
      </c>
      <c r="C136" s="22">
        <v>400</v>
      </c>
      <c r="G136" s="8">
        <f t="shared" si="5"/>
        <v>356</v>
      </c>
    </row>
    <row r="137" spans="1:7">
      <c r="A137" s="2">
        <v>199</v>
      </c>
      <c r="B137" s="16" t="s">
        <v>138</v>
      </c>
      <c r="C137" s="22">
        <v>800</v>
      </c>
      <c r="G137" s="8">
        <f t="shared" si="5"/>
        <v>712</v>
      </c>
    </row>
    <row r="138" spans="1:7">
      <c r="A138" s="5">
        <v>200</v>
      </c>
      <c r="B138" s="16" t="s">
        <v>139</v>
      </c>
      <c r="C138" s="22">
        <v>250</v>
      </c>
      <c r="G138" s="8">
        <f t="shared" si="5"/>
        <v>222.5</v>
      </c>
    </row>
    <row r="139" spans="1:7">
      <c r="A139" s="2">
        <v>201</v>
      </c>
      <c r="B139" s="16" t="s">
        <v>140</v>
      </c>
      <c r="C139" s="22">
        <v>250</v>
      </c>
      <c r="G139" s="8">
        <f t="shared" si="5"/>
        <v>222.5</v>
      </c>
    </row>
    <row r="140" spans="1:7">
      <c r="A140" s="2">
        <v>203</v>
      </c>
      <c r="B140" s="16" t="s">
        <v>141</v>
      </c>
      <c r="C140" s="22">
        <v>450</v>
      </c>
      <c r="G140" s="8">
        <f t="shared" si="5"/>
        <v>400.5</v>
      </c>
    </row>
    <row r="141" spans="1:7">
      <c r="A141" s="5">
        <v>204</v>
      </c>
      <c r="B141" s="16" t="s">
        <v>142</v>
      </c>
      <c r="C141" s="22">
        <v>720</v>
      </c>
      <c r="G141" s="8">
        <f t="shared" si="5"/>
        <v>640.79999999999995</v>
      </c>
    </row>
    <row r="142" spans="1:7">
      <c r="A142" s="2">
        <v>205</v>
      </c>
      <c r="B142" s="16" t="s">
        <v>143</v>
      </c>
      <c r="C142" s="22">
        <v>250</v>
      </c>
      <c r="G142" s="8">
        <f t="shared" si="5"/>
        <v>222.5</v>
      </c>
    </row>
    <row r="143" spans="1:7">
      <c r="A143" s="5">
        <v>206</v>
      </c>
      <c r="B143" s="16" t="s">
        <v>144</v>
      </c>
      <c r="C143" s="22">
        <v>160</v>
      </c>
      <c r="G143" s="8">
        <f>C143*0.89</f>
        <v>142.4</v>
      </c>
    </row>
    <row r="144" spans="1:7">
      <c r="A144" s="2">
        <v>207</v>
      </c>
      <c r="B144" s="16" t="s">
        <v>145</v>
      </c>
      <c r="C144" s="22">
        <v>800</v>
      </c>
      <c r="G144" s="8">
        <f t="shared" si="5"/>
        <v>712</v>
      </c>
    </row>
    <row r="145" spans="1:7">
      <c r="A145" s="5">
        <v>208</v>
      </c>
      <c r="B145" s="16" t="s">
        <v>146</v>
      </c>
      <c r="C145" s="22">
        <v>250</v>
      </c>
      <c r="G145" s="8">
        <f t="shared" si="5"/>
        <v>222.5</v>
      </c>
    </row>
    <row r="146" spans="1:7">
      <c r="A146" s="2">
        <v>209</v>
      </c>
      <c r="B146" s="16" t="s">
        <v>147</v>
      </c>
      <c r="C146" s="22">
        <v>800</v>
      </c>
      <c r="G146" s="8">
        <f t="shared" si="5"/>
        <v>712</v>
      </c>
    </row>
    <row r="147" spans="1:7">
      <c r="A147" s="5">
        <v>210</v>
      </c>
      <c r="B147" s="16" t="s">
        <v>148</v>
      </c>
      <c r="C147" s="22">
        <v>2000</v>
      </c>
      <c r="G147" s="8">
        <f t="shared" si="5"/>
        <v>1780</v>
      </c>
    </row>
    <row r="148" spans="1:7">
      <c r="A148" s="2">
        <v>211</v>
      </c>
      <c r="B148" s="16" t="s">
        <v>149</v>
      </c>
      <c r="C148" s="22">
        <v>800</v>
      </c>
      <c r="G148" s="8">
        <f t="shared" si="5"/>
        <v>712</v>
      </c>
    </row>
    <row r="149" spans="1:7">
      <c r="A149" s="5">
        <v>212</v>
      </c>
      <c r="B149" s="16" t="s">
        <v>150</v>
      </c>
      <c r="C149" s="22">
        <v>500</v>
      </c>
      <c r="G149" s="8">
        <f>C149*0.89-15-5</f>
        <v>425</v>
      </c>
    </row>
    <row r="150" spans="1:7" ht="15" customHeight="1">
      <c r="A150" s="2">
        <v>213</v>
      </c>
      <c r="B150" s="16" t="s">
        <v>151</v>
      </c>
      <c r="C150" s="22">
        <v>500</v>
      </c>
      <c r="G150" s="8">
        <f t="shared" si="5"/>
        <v>445</v>
      </c>
    </row>
    <row r="151" spans="1:7" ht="15" customHeight="1">
      <c r="A151" s="5">
        <v>214</v>
      </c>
      <c r="B151" s="16" t="s">
        <v>152</v>
      </c>
      <c r="C151" s="22">
        <v>320</v>
      </c>
      <c r="G151" s="8">
        <f t="shared" si="5"/>
        <v>284.8</v>
      </c>
    </row>
    <row r="152" spans="1:7">
      <c r="A152" s="2">
        <v>215</v>
      </c>
      <c r="B152" s="17" t="s">
        <v>153</v>
      </c>
      <c r="C152" s="22">
        <v>160</v>
      </c>
      <c r="G152" s="8">
        <f t="shared" si="5"/>
        <v>142.4</v>
      </c>
    </row>
    <row r="153" spans="1:7">
      <c r="A153" s="5">
        <v>216</v>
      </c>
      <c r="B153" s="16" t="s">
        <v>154</v>
      </c>
      <c r="C153" s="22">
        <v>800</v>
      </c>
      <c r="G153" s="8">
        <f t="shared" si="5"/>
        <v>712</v>
      </c>
    </row>
    <row r="154" spans="1:7" ht="15" customHeight="1">
      <c r="A154" s="2">
        <v>217</v>
      </c>
      <c r="B154" s="16" t="s">
        <v>155</v>
      </c>
      <c r="C154" s="21">
        <v>800</v>
      </c>
      <c r="G154" s="8">
        <f t="shared" si="5"/>
        <v>712</v>
      </c>
    </row>
    <row r="155" spans="1:7" ht="15" customHeight="1">
      <c r="A155" s="5">
        <v>218</v>
      </c>
      <c r="B155" s="16" t="s">
        <v>156</v>
      </c>
      <c r="C155" s="22">
        <v>250</v>
      </c>
      <c r="G155" s="8">
        <f>C155*0.89-5</f>
        <v>217.5</v>
      </c>
    </row>
    <row r="156" spans="1:7">
      <c r="A156" s="2">
        <v>219</v>
      </c>
      <c r="B156" s="16" t="s">
        <v>157</v>
      </c>
      <c r="C156" s="22">
        <v>250</v>
      </c>
      <c r="G156" s="8">
        <f>C156*0.89-15-20-15</f>
        <v>172.5</v>
      </c>
    </row>
    <row r="157" spans="1:7">
      <c r="A157" s="5">
        <v>220</v>
      </c>
      <c r="B157" s="16" t="s">
        <v>269</v>
      </c>
      <c r="C157" s="22">
        <v>250</v>
      </c>
      <c r="G157" s="8">
        <f t="shared" si="5"/>
        <v>222.5</v>
      </c>
    </row>
    <row r="158" spans="1:7" ht="15" customHeight="1">
      <c r="A158" s="2">
        <v>221</v>
      </c>
      <c r="B158" s="9" t="s">
        <v>158</v>
      </c>
      <c r="C158" s="22">
        <v>160</v>
      </c>
      <c r="G158" s="8">
        <f t="shared" si="5"/>
        <v>142.4</v>
      </c>
    </row>
    <row r="159" spans="1:7" ht="15" customHeight="1">
      <c r="A159" s="5">
        <v>222</v>
      </c>
      <c r="B159" s="9" t="s">
        <v>268</v>
      </c>
      <c r="C159" s="22">
        <v>250</v>
      </c>
      <c r="G159" s="8">
        <f>C159*0.89-15</f>
        <v>207.5</v>
      </c>
    </row>
    <row r="160" spans="1:7">
      <c r="A160" s="2">
        <v>223</v>
      </c>
      <c r="B160" s="17" t="s">
        <v>159</v>
      </c>
      <c r="C160" s="22">
        <v>100</v>
      </c>
      <c r="G160" s="8">
        <f t="shared" si="5"/>
        <v>89</v>
      </c>
    </row>
    <row r="161" spans="1:7">
      <c r="A161" s="5">
        <v>224</v>
      </c>
      <c r="B161" s="16" t="s">
        <v>160</v>
      </c>
      <c r="C161" s="22">
        <v>2000</v>
      </c>
      <c r="G161" s="8">
        <f t="shared" si="5"/>
        <v>1780</v>
      </c>
    </row>
    <row r="162" spans="1:7">
      <c r="A162" s="2">
        <v>225</v>
      </c>
      <c r="B162" s="16" t="s">
        <v>161</v>
      </c>
      <c r="C162" s="22">
        <v>250</v>
      </c>
      <c r="G162" s="8">
        <f>C162*0.89-5-7</f>
        <v>210.5</v>
      </c>
    </row>
    <row r="163" spans="1:7">
      <c r="A163" s="5">
        <v>226</v>
      </c>
      <c r="B163" s="16" t="s">
        <v>162</v>
      </c>
      <c r="C163" s="22">
        <v>160</v>
      </c>
      <c r="G163" s="8">
        <f>C163*0.89-40</f>
        <v>102.4</v>
      </c>
    </row>
    <row r="164" spans="1:7">
      <c r="A164" s="2">
        <v>227</v>
      </c>
      <c r="B164" s="16" t="s">
        <v>163</v>
      </c>
      <c r="C164" s="22">
        <v>100</v>
      </c>
      <c r="G164" s="8">
        <f t="shared" si="5"/>
        <v>89</v>
      </c>
    </row>
    <row r="165" spans="1:7">
      <c r="A165" s="5">
        <v>228</v>
      </c>
      <c r="B165" s="16" t="s">
        <v>164</v>
      </c>
      <c r="C165" s="22">
        <v>250</v>
      </c>
      <c r="G165" s="8">
        <f t="shared" si="5"/>
        <v>222.5</v>
      </c>
    </row>
    <row r="166" spans="1:7">
      <c r="A166" s="2">
        <v>229</v>
      </c>
      <c r="B166" s="16" t="s">
        <v>165</v>
      </c>
      <c r="C166" s="22">
        <v>160</v>
      </c>
      <c r="G166" s="8">
        <f t="shared" si="5"/>
        <v>142.4</v>
      </c>
    </row>
    <row r="167" spans="1:7">
      <c r="A167" s="5">
        <v>230</v>
      </c>
      <c r="B167" s="16" t="s">
        <v>166</v>
      </c>
      <c r="C167" s="22">
        <v>250</v>
      </c>
      <c r="G167" s="8">
        <f t="shared" si="5"/>
        <v>222.5</v>
      </c>
    </row>
    <row r="168" spans="1:7">
      <c r="A168" s="2">
        <v>231</v>
      </c>
      <c r="B168" s="16" t="s">
        <v>167</v>
      </c>
      <c r="C168" s="22">
        <v>160</v>
      </c>
      <c r="G168" s="8">
        <f t="shared" si="5"/>
        <v>142.4</v>
      </c>
    </row>
    <row r="169" spans="1:7">
      <c r="A169" s="5">
        <v>232</v>
      </c>
      <c r="B169" s="16" t="s">
        <v>168</v>
      </c>
      <c r="C169" s="22">
        <v>250</v>
      </c>
      <c r="G169" s="8">
        <f t="shared" si="5"/>
        <v>222.5</v>
      </c>
    </row>
    <row r="170" spans="1:7">
      <c r="A170" s="2">
        <v>233</v>
      </c>
      <c r="B170" s="16" t="s">
        <v>169</v>
      </c>
      <c r="C170" s="22">
        <v>250</v>
      </c>
      <c r="G170" s="8">
        <f t="shared" si="5"/>
        <v>222.5</v>
      </c>
    </row>
    <row r="171" spans="1:7">
      <c r="A171" s="5">
        <v>234</v>
      </c>
      <c r="B171" s="16" t="s">
        <v>170</v>
      </c>
      <c r="C171" s="22">
        <v>160</v>
      </c>
      <c r="G171" s="8">
        <f>C171*0.89-20-15</f>
        <v>107.4</v>
      </c>
    </row>
    <row r="172" spans="1:7">
      <c r="A172" s="2">
        <v>235</v>
      </c>
      <c r="B172" s="16" t="s">
        <v>171</v>
      </c>
      <c r="C172" s="22">
        <v>400</v>
      </c>
      <c r="G172" s="8">
        <f>C172*0.89-20</f>
        <v>336</v>
      </c>
    </row>
    <row r="173" spans="1:7">
      <c r="A173" s="5">
        <v>236</v>
      </c>
      <c r="B173" s="16" t="s">
        <v>172</v>
      </c>
      <c r="C173" s="22">
        <v>250</v>
      </c>
      <c r="G173" s="8">
        <f t="shared" si="5"/>
        <v>222.5</v>
      </c>
    </row>
    <row r="174" spans="1:7">
      <c r="A174" s="2">
        <v>237</v>
      </c>
      <c r="B174" s="16" t="s">
        <v>173</v>
      </c>
      <c r="C174" s="22">
        <v>250</v>
      </c>
      <c r="G174" s="8">
        <f>C174*0.89-15</f>
        <v>207.5</v>
      </c>
    </row>
    <row r="175" spans="1:7">
      <c r="A175" s="5">
        <v>238</v>
      </c>
      <c r="B175" s="16" t="s">
        <v>174</v>
      </c>
      <c r="C175" s="22">
        <v>160</v>
      </c>
      <c r="G175" s="8">
        <f t="shared" si="5"/>
        <v>142.4</v>
      </c>
    </row>
    <row r="176" spans="1:7">
      <c r="A176" s="2">
        <v>239</v>
      </c>
      <c r="B176" s="16" t="s">
        <v>175</v>
      </c>
      <c r="C176" s="22">
        <v>250</v>
      </c>
      <c r="G176" s="8">
        <f t="shared" si="5"/>
        <v>222.5</v>
      </c>
    </row>
    <row r="177" spans="1:7">
      <c r="A177" s="5">
        <v>240</v>
      </c>
      <c r="B177" s="16" t="s">
        <v>176</v>
      </c>
      <c r="C177" s="22">
        <v>160</v>
      </c>
      <c r="G177" s="8">
        <f>C177*0.89-15-3</f>
        <v>124.4</v>
      </c>
    </row>
    <row r="178" spans="1:7">
      <c r="A178" s="2">
        <v>241</v>
      </c>
      <c r="B178" s="16" t="s">
        <v>177</v>
      </c>
      <c r="C178" s="22">
        <v>250</v>
      </c>
      <c r="G178" s="8">
        <f>C178*0.89-10</f>
        <v>212.5</v>
      </c>
    </row>
    <row r="179" spans="1:7">
      <c r="A179" s="5">
        <v>242</v>
      </c>
      <c r="B179" s="16" t="s">
        <v>178</v>
      </c>
      <c r="C179" s="22">
        <v>160</v>
      </c>
      <c r="G179" s="8">
        <f>C179*0.89-25</f>
        <v>117.4</v>
      </c>
    </row>
    <row r="180" spans="1:7">
      <c r="A180" s="2">
        <v>243</v>
      </c>
      <c r="B180" s="16" t="s">
        <v>179</v>
      </c>
      <c r="C180" s="22">
        <v>400</v>
      </c>
      <c r="G180" s="8">
        <f>C180*0.89-15</f>
        <v>341</v>
      </c>
    </row>
    <row r="181" spans="1:7">
      <c r="A181" s="5">
        <v>244</v>
      </c>
      <c r="B181" s="16" t="s">
        <v>180</v>
      </c>
      <c r="C181" s="22">
        <v>400</v>
      </c>
      <c r="G181" s="8">
        <f t="shared" si="5"/>
        <v>356</v>
      </c>
    </row>
    <row r="182" spans="1:7">
      <c r="A182" s="2">
        <v>245</v>
      </c>
      <c r="B182" s="16" t="s">
        <v>21</v>
      </c>
      <c r="C182" s="22">
        <v>250</v>
      </c>
      <c r="G182" s="8">
        <f t="shared" si="5"/>
        <v>222.5</v>
      </c>
    </row>
    <row r="183" spans="1:7">
      <c r="A183" s="5">
        <v>246</v>
      </c>
      <c r="B183" s="16" t="s">
        <v>181</v>
      </c>
      <c r="C183" s="22">
        <v>100</v>
      </c>
      <c r="G183" s="8">
        <f t="shared" si="5"/>
        <v>89</v>
      </c>
    </row>
    <row r="184" spans="1:7">
      <c r="A184" s="2">
        <v>247</v>
      </c>
      <c r="B184" s="16" t="s">
        <v>182</v>
      </c>
      <c r="C184" s="22">
        <v>160</v>
      </c>
      <c r="G184" s="8">
        <f t="shared" si="5"/>
        <v>142.4</v>
      </c>
    </row>
    <row r="185" spans="1:7">
      <c r="A185" s="5">
        <v>248</v>
      </c>
      <c r="B185" s="16" t="s">
        <v>183</v>
      </c>
      <c r="C185" s="22">
        <v>180</v>
      </c>
      <c r="G185" s="8">
        <f t="shared" si="5"/>
        <v>160.19999999999999</v>
      </c>
    </row>
    <row r="186" spans="1:7">
      <c r="A186" s="2">
        <v>249</v>
      </c>
      <c r="B186" s="16" t="s">
        <v>184</v>
      </c>
      <c r="C186" s="22">
        <v>160</v>
      </c>
      <c r="G186" s="8">
        <f t="shared" si="5"/>
        <v>142.4</v>
      </c>
    </row>
    <row r="187" spans="1:7">
      <c r="A187" s="5">
        <v>250</v>
      </c>
      <c r="B187" s="17" t="s">
        <v>185</v>
      </c>
      <c r="C187" s="22">
        <v>400</v>
      </c>
      <c r="G187" s="8">
        <f t="shared" si="5"/>
        <v>356</v>
      </c>
    </row>
    <row r="188" spans="1:7">
      <c r="A188" s="2">
        <v>251</v>
      </c>
      <c r="B188" s="16" t="s">
        <v>186</v>
      </c>
      <c r="C188" s="22">
        <v>320</v>
      </c>
      <c r="G188" s="8">
        <f>C188*0.89-10-5</f>
        <v>269.8</v>
      </c>
    </row>
    <row r="189" spans="1:7">
      <c r="A189" s="5">
        <v>252</v>
      </c>
      <c r="B189" s="16" t="s">
        <v>187</v>
      </c>
      <c r="C189" s="22">
        <v>650</v>
      </c>
      <c r="G189" s="8">
        <f t="shared" si="5"/>
        <v>578.5</v>
      </c>
    </row>
    <row r="190" spans="1:7">
      <c r="A190" s="2">
        <v>253</v>
      </c>
      <c r="B190" s="16" t="s">
        <v>188</v>
      </c>
      <c r="C190" s="22">
        <v>500</v>
      </c>
      <c r="G190" s="8">
        <f>C190*0.89-15-30</f>
        <v>400</v>
      </c>
    </row>
    <row r="191" spans="1:7">
      <c r="A191" s="5">
        <v>254</v>
      </c>
      <c r="B191" s="16" t="s">
        <v>189</v>
      </c>
      <c r="C191" s="22">
        <v>160</v>
      </c>
      <c r="G191" s="8">
        <f t="shared" ref="G191:G252" si="6">C191*0.89</f>
        <v>142.4</v>
      </c>
    </row>
    <row r="192" spans="1:7">
      <c r="A192" s="2">
        <v>255</v>
      </c>
      <c r="B192" s="16" t="s">
        <v>190</v>
      </c>
      <c r="C192" s="22">
        <v>100</v>
      </c>
      <c r="G192" s="8">
        <f t="shared" si="6"/>
        <v>89</v>
      </c>
    </row>
    <row r="193" spans="1:7">
      <c r="A193" s="5">
        <v>256</v>
      </c>
      <c r="B193" s="17" t="s">
        <v>191</v>
      </c>
      <c r="C193" s="22">
        <v>160</v>
      </c>
      <c r="G193" s="8">
        <f t="shared" si="6"/>
        <v>142.4</v>
      </c>
    </row>
    <row r="194" spans="1:7" ht="15" customHeight="1">
      <c r="A194" s="2">
        <v>257</v>
      </c>
      <c r="B194" s="17" t="s">
        <v>192</v>
      </c>
      <c r="C194" s="22">
        <v>160</v>
      </c>
      <c r="G194" s="8">
        <f t="shared" si="6"/>
        <v>142.4</v>
      </c>
    </row>
    <row r="195" spans="1:7">
      <c r="A195" s="5">
        <v>258</v>
      </c>
      <c r="B195" s="17" t="s">
        <v>193</v>
      </c>
      <c r="C195" s="22">
        <v>400</v>
      </c>
      <c r="G195" s="8">
        <f t="shared" si="6"/>
        <v>356</v>
      </c>
    </row>
    <row r="196" spans="1:7">
      <c r="A196" s="2">
        <v>259</v>
      </c>
      <c r="B196" s="16" t="s">
        <v>194</v>
      </c>
      <c r="C196" s="22">
        <v>500</v>
      </c>
      <c r="G196" s="8">
        <f>C196*0.89-5-4-2-3-3-3-5-3</f>
        <v>417</v>
      </c>
    </row>
    <row r="197" spans="1:7">
      <c r="A197" s="5">
        <v>260</v>
      </c>
      <c r="B197" s="16" t="s">
        <v>195</v>
      </c>
      <c r="C197" s="22">
        <v>800</v>
      </c>
      <c r="G197" s="8">
        <f t="shared" si="6"/>
        <v>712</v>
      </c>
    </row>
    <row r="198" spans="1:7">
      <c r="A198" s="2">
        <v>261</v>
      </c>
      <c r="B198" s="14" t="s">
        <v>196</v>
      </c>
      <c r="C198" s="22">
        <v>500</v>
      </c>
      <c r="G198" s="8">
        <f t="shared" si="6"/>
        <v>445</v>
      </c>
    </row>
    <row r="199" spans="1:7">
      <c r="A199" s="5">
        <v>262</v>
      </c>
      <c r="B199" s="16" t="s">
        <v>197</v>
      </c>
      <c r="C199" s="22">
        <v>500</v>
      </c>
      <c r="G199" s="8">
        <f t="shared" si="6"/>
        <v>445</v>
      </c>
    </row>
    <row r="200" spans="1:7">
      <c r="A200" s="2">
        <v>263</v>
      </c>
      <c r="B200" s="16" t="s">
        <v>192</v>
      </c>
      <c r="C200" s="22">
        <v>200</v>
      </c>
      <c r="G200" s="8">
        <f t="shared" si="6"/>
        <v>178</v>
      </c>
    </row>
    <row r="201" spans="1:7">
      <c r="A201" s="5">
        <v>264</v>
      </c>
      <c r="B201" s="16" t="s">
        <v>198</v>
      </c>
      <c r="C201" s="22">
        <v>320</v>
      </c>
      <c r="G201" s="8">
        <f t="shared" si="6"/>
        <v>284.8</v>
      </c>
    </row>
    <row r="202" spans="1:7">
      <c r="A202" s="2">
        <v>265</v>
      </c>
      <c r="B202" s="16" t="s">
        <v>199</v>
      </c>
      <c r="C202" s="22">
        <v>500</v>
      </c>
      <c r="G202" s="8">
        <f t="shared" si="6"/>
        <v>445</v>
      </c>
    </row>
    <row r="203" spans="1:7">
      <c r="A203" s="5">
        <v>266</v>
      </c>
      <c r="B203" s="16" t="s">
        <v>200</v>
      </c>
      <c r="C203" s="22">
        <v>1260</v>
      </c>
      <c r="G203" s="8">
        <f t="shared" si="6"/>
        <v>1121.4000000000001</v>
      </c>
    </row>
    <row r="204" spans="1:7">
      <c r="A204" s="2">
        <v>267</v>
      </c>
      <c r="B204" s="16" t="s">
        <v>201</v>
      </c>
      <c r="C204" s="22">
        <v>800</v>
      </c>
      <c r="G204" s="8">
        <f t="shared" si="6"/>
        <v>712</v>
      </c>
    </row>
    <row r="205" spans="1:7">
      <c r="A205" s="5">
        <v>268</v>
      </c>
      <c r="B205" s="17" t="s">
        <v>202</v>
      </c>
      <c r="C205" s="22">
        <v>400</v>
      </c>
      <c r="G205" s="8">
        <f>C205*0.89-115</f>
        <v>241</v>
      </c>
    </row>
    <row r="206" spans="1:7" ht="15" customHeight="1">
      <c r="A206" s="2">
        <v>269</v>
      </c>
      <c r="B206" s="17" t="s">
        <v>203</v>
      </c>
      <c r="C206" s="22">
        <v>400</v>
      </c>
      <c r="G206" s="8">
        <f t="shared" si="6"/>
        <v>356</v>
      </c>
    </row>
    <row r="207" spans="1:7" ht="15" customHeight="1">
      <c r="A207" s="5">
        <v>270</v>
      </c>
      <c r="B207" s="17" t="s">
        <v>204</v>
      </c>
      <c r="C207" s="22">
        <v>100</v>
      </c>
      <c r="G207" s="8">
        <f t="shared" si="6"/>
        <v>89</v>
      </c>
    </row>
    <row r="208" spans="1:7" ht="15" customHeight="1">
      <c r="A208" s="2">
        <v>271</v>
      </c>
      <c r="B208" s="17" t="s">
        <v>205</v>
      </c>
      <c r="C208" s="22">
        <v>100</v>
      </c>
      <c r="G208" s="8">
        <f t="shared" si="6"/>
        <v>89</v>
      </c>
    </row>
    <row r="209" spans="1:7" ht="15" customHeight="1">
      <c r="A209" s="5">
        <v>272</v>
      </c>
      <c r="B209" s="17" t="s">
        <v>206</v>
      </c>
      <c r="C209" s="22">
        <v>63</v>
      </c>
      <c r="G209" s="8">
        <f t="shared" si="6"/>
        <v>56.07</v>
      </c>
    </row>
    <row r="210" spans="1:7" ht="15" customHeight="1">
      <c r="A210" s="2">
        <v>273</v>
      </c>
      <c r="B210" s="17" t="s">
        <v>207</v>
      </c>
      <c r="C210" s="22">
        <v>400</v>
      </c>
      <c r="G210" s="8">
        <f t="shared" si="6"/>
        <v>356</v>
      </c>
    </row>
    <row r="211" spans="1:7" ht="15" customHeight="1">
      <c r="A211" s="5">
        <v>274</v>
      </c>
      <c r="B211" s="17" t="s">
        <v>208</v>
      </c>
      <c r="C211" s="22">
        <v>63</v>
      </c>
      <c r="G211" s="8">
        <f t="shared" si="6"/>
        <v>56.07</v>
      </c>
    </row>
    <row r="212" spans="1:7" ht="15" customHeight="1">
      <c r="A212" s="2">
        <v>275</v>
      </c>
      <c r="B212" s="17" t="s">
        <v>209</v>
      </c>
      <c r="C212" s="22">
        <v>100</v>
      </c>
      <c r="G212" s="8">
        <f t="shared" si="6"/>
        <v>89</v>
      </c>
    </row>
    <row r="213" spans="1:7" ht="15" customHeight="1">
      <c r="A213" s="5">
        <v>276</v>
      </c>
      <c r="B213" s="17" t="s">
        <v>210</v>
      </c>
      <c r="C213" s="22">
        <v>100</v>
      </c>
      <c r="G213" s="8">
        <f t="shared" si="6"/>
        <v>89</v>
      </c>
    </row>
    <row r="214" spans="1:7" ht="15" customHeight="1">
      <c r="A214" s="2">
        <v>277</v>
      </c>
      <c r="B214" s="17" t="s">
        <v>211</v>
      </c>
      <c r="C214" s="22">
        <v>160</v>
      </c>
      <c r="G214" s="8">
        <f t="shared" si="6"/>
        <v>142.4</v>
      </c>
    </row>
    <row r="215" spans="1:7" ht="15" customHeight="1">
      <c r="A215" s="5">
        <v>278</v>
      </c>
      <c r="B215" s="17" t="s">
        <v>212</v>
      </c>
      <c r="C215" s="22">
        <v>100</v>
      </c>
      <c r="G215" s="8">
        <f>C215*0.89-15</f>
        <v>74</v>
      </c>
    </row>
    <row r="216" spans="1:7" ht="15" customHeight="1">
      <c r="A216" s="2">
        <v>279</v>
      </c>
      <c r="B216" s="17" t="s">
        <v>213</v>
      </c>
      <c r="C216" s="22">
        <v>63</v>
      </c>
      <c r="G216" s="8">
        <f>C216*0.89-3-15</f>
        <v>38.07</v>
      </c>
    </row>
    <row r="217" spans="1:7" ht="15" customHeight="1">
      <c r="A217" s="5">
        <v>280</v>
      </c>
      <c r="B217" s="17" t="s">
        <v>214</v>
      </c>
      <c r="C217" s="22">
        <v>63</v>
      </c>
      <c r="G217" s="8">
        <f t="shared" si="6"/>
        <v>56.07</v>
      </c>
    </row>
    <row r="218" spans="1:7" ht="15" customHeight="1">
      <c r="A218" s="2">
        <v>281</v>
      </c>
      <c r="B218" s="17" t="s">
        <v>215</v>
      </c>
      <c r="C218" s="22">
        <v>160</v>
      </c>
      <c r="G218" s="8">
        <f>C218*0.89-7</f>
        <v>135.4</v>
      </c>
    </row>
    <row r="219" spans="1:7">
      <c r="A219" s="5">
        <v>282</v>
      </c>
      <c r="B219" s="17" t="s">
        <v>262</v>
      </c>
      <c r="C219" s="22">
        <v>500</v>
      </c>
      <c r="G219" s="8">
        <f t="shared" si="6"/>
        <v>445</v>
      </c>
    </row>
    <row r="220" spans="1:7">
      <c r="A220" s="2">
        <v>283</v>
      </c>
      <c r="B220" s="16" t="s">
        <v>216</v>
      </c>
      <c r="C220" s="22">
        <v>250</v>
      </c>
      <c r="G220" s="8">
        <f t="shared" si="6"/>
        <v>222.5</v>
      </c>
    </row>
    <row r="221" spans="1:7">
      <c r="A221" s="5">
        <v>284</v>
      </c>
      <c r="B221" s="16" t="s">
        <v>217</v>
      </c>
      <c r="C221" s="22">
        <v>160</v>
      </c>
      <c r="G221" s="8">
        <f t="shared" si="6"/>
        <v>142.4</v>
      </c>
    </row>
    <row r="222" spans="1:7">
      <c r="A222" s="2">
        <v>285</v>
      </c>
      <c r="B222" s="16" t="s">
        <v>218</v>
      </c>
      <c r="C222" s="22">
        <v>160</v>
      </c>
      <c r="G222" s="8">
        <f>C222*0.89-15</f>
        <v>127.4</v>
      </c>
    </row>
    <row r="223" spans="1:7">
      <c r="A223" s="5">
        <v>286</v>
      </c>
      <c r="B223" s="16" t="s">
        <v>219</v>
      </c>
      <c r="C223" s="22">
        <v>800</v>
      </c>
      <c r="G223" s="8">
        <f>C223*0.89-5</f>
        <v>707</v>
      </c>
    </row>
    <row r="224" spans="1:7">
      <c r="A224" s="2">
        <v>287</v>
      </c>
      <c r="B224" s="17" t="s">
        <v>220</v>
      </c>
      <c r="C224" s="22">
        <v>63</v>
      </c>
      <c r="G224" s="8">
        <f t="shared" si="6"/>
        <v>56.07</v>
      </c>
    </row>
    <row r="225" spans="1:7">
      <c r="A225" s="5">
        <v>288</v>
      </c>
      <c r="B225" s="16" t="s">
        <v>221</v>
      </c>
      <c r="C225" s="22">
        <v>160</v>
      </c>
      <c r="G225" s="8">
        <f t="shared" si="6"/>
        <v>142.4</v>
      </c>
    </row>
    <row r="226" spans="1:7">
      <c r="A226" s="2">
        <v>289</v>
      </c>
      <c r="B226" s="16" t="s">
        <v>222</v>
      </c>
      <c r="C226" s="22">
        <v>200</v>
      </c>
      <c r="G226" s="8">
        <f>C226*0.89-15-7</f>
        <v>156</v>
      </c>
    </row>
    <row r="227" spans="1:7">
      <c r="A227" s="5">
        <v>290</v>
      </c>
      <c r="B227" s="17" t="s">
        <v>223</v>
      </c>
      <c r="C227" s="22">
        <v>250</v>
      </c>
      <c r="G227" s="8">
        <f>C227*0.89-5-15</f>
        <v>202.5</v>
      </c>
    </row>
    <row r="228" spans="1:7">
      <c r="A228" s="2">
        <v>291</v>
      </c>
      <c r="B228" s="17" t="s">
        <v>224</v>
      </c>
      <c r="C228" s="22">
        <v>100</v>
      </c>
      <c r="G228" s="8">
        <f t="shared" si="6"/>
        <v>89</v>
      </c>
    </row>
    <row r="229" spans="1:7">
      <c r="A229" s="5">
        <v>292</v>
      </c>
      <c r="B229" s="16" t="s">
        <v>225</v>
      </c>
      <c r="C229" s="22">
        <v>63</v>
      </c>
      <c r="G229" s="8">
        <f t="shared" si="6"/>
        <v>56.07</v>
      </c>
    </row>
    <row r="230" spans="1:7">
      <c r="A230" s="2">
        <v>293</v>
      </c>
      <c r="B230" s="17" t="s">
        <v>226</v>
      </c>
      <c r="C230" s="22">
        <v>160</v>
      </c>
      <c r="G230" s="8">
        <f t="shared" si="6"/>
        <v>142.4</v>
      </c>
    </row>
    <row r="231" spans="1:7">
      <c r="A231" s="5">
        <v>294</v>
      </c>
      <c r="B231" s="17" t="s">
        <v>227</v>
      </c>
      <c r="C231" s="22">
        <v>100</v>
      </c>
      <c r="G231" s="8">
        <f t="shared" si="6"/>
        <v>89</v>
      </c>
    </row>
    <row r="232" spans="1:7">
      <c r="A232" s="2">
        <v>295</v>
      </c>
      <c r="B232" s="16" t="s">
        <v>228</v>
      </c>
      <c r="C232" s="22">
        <v>100</v>
      </c>
      <c r="G232" s="8">
        <f>C232*0.89-7.5</f>
        <v>81.5</v>
      </c>
    </row>
    <row r="233" spans="1:7">
      <c r="A233" s="5">
        <v>296</v>
      </c>
      <c r="B233" s="16" t="s">
        <v>229</v>
      </c>
      <c r="C233" s="22">
        <v>160</v>
      </c>
      <c r="G233" s="8">
        <f t="shared" si="6"/>
        <v>142.4</v>
      </c>
    </row>
    <row r="234" spans="1:7">
      <c r="A234" s="2">
        <v>297</v>
      </c>
      <c r="B234" s="16" t="s">
        <v>230</v>
      </c>
      <c r="C234" s="22">
        <v>100</v>
      </c>
      <c r="G234" s="8">
        <f>C234*0.89-10-10</f>
        <v>69</v>
      </c>
    </row>
    <row r="235" spans="1:7">
      <c r="A235" s="5">
        <v>298</v>
      </c>
      <c r="B235" s="16" t="s">
        <v>231</v>
      </c>
      <c r="C235" s="22">
        <v>160</v>
      </c>
      <c r="G235" s="8">
        <f t="shared" si="6"/>
        <v>142.4</v>
      </c>
    </row>
    <row r="236" spans="1:7">
      <c r="A236" s="2">
        <v>299</v>
      </c>
      <c r="B236" s="16" t="s">
        <v>232</v>
      </c>
      <c r="C236" s="22">
        <v>160</v>
      </c>
      <c r="G236" s="8">
        <f t="shared" si="6"/>
        <v>142.4</v>
      </c>
    </row>
    <row r="237" spans="1:7">
      <c r="A237" s="5">
        <v>300</v>
      </c>
      <c r="B237" s="16" t="s">
        <v>233</v>
      </c>
      <c r="C237" s="22">
        <v>160</v>
      </c>
      <c r="G237" s="8">
        <f t="shared" si="6"/>
        <v>142.4</v>
      </c>
    </row>
    <row r="238" spans="1:7">
      <c r="A238" s="2">
        <v>301</v>
      </c>
      <c r="B238" s="16" t="s">
        <v>234</v>
      </c>
      <c r="C238" s="22">
        <v>100</v>
      </c>
      <c r="G238" s="8">
        <f t="shared" si="6"/>
        <v>89</v>
      </c>
    </row>
    <row r="239" spans="1:7">
      <c r="A239" s="5">
        <v>302</v>
      </c>
      <c r="B239" s="15" t="s">
        <v>235</v>
      </c>
      <c r="C239" s="22">
        <v>160</v>
      </c>
      <c r="G239" s="8">
        <f t="shared" si="6"/>
        <v>142.4</v>
      </c>
    </row>
    <row r="240" spans="1:7" ht="15" customHeight="1">
      <c r="A240" s="2">
        <v>303</v>
      </c>
      <c r="B240" s="17" t="s">
        <v>236</v>
      </c>
      <c r="C240" s="22">
        <v>100</v>
      </c>
      <c r="G240" s="8">
        <f t="shared" si="6"/>
        <v>89</v>
      </c>
    </row>
    <row r="241" spans="1:7" ht="15" customHeight="1">
      <c r="A241" s="5">
        <v>304</v>
      </c>
      <c r="B241" s="17" t="s">
        <v>237</v>
      </c>
      <c r="C241" s="22">
        <v>160</v>
      </c>
      <c r="G241" s="8">
        <f t="shared" si="6"/>
        <v>142.4</v>
      </c>
    </row>
    <row r="242" spans="1:7">
      <c r="A242" s="2">
        <v>305</v>
      </c>
      <c r="B242" s="17" t="s">
        <v>238</v>
      </c>
      <c r="C242" s="22">
        <v>100</v>
      </c>
      <c r="G242" s="8">
        <f t="shared" si="6"/>
        <v>89</v>
      </c>
    </row>
    <row r="243" spans="1:7">
      <c r="A243" s="5">
        <v>306</v>
      </c>
      <c r="B243" s="16" t="s">
        <v>239</v>
      </c>
      <c r="C243" s="22">
        <v>100</v>
      </c>
      <c r="G243" s="8">
        <f>C243*0.89-0.2</f>
        <v>88.8</v>
      </c>
    </row>
    <row r="244" spans="1:7">
      <c r="A244" s="2">
        <v>307</v>
      </c>
      <c r="B244" s="16" t="s">
        <v>240</v>
      </c>
      <c r="C244" s="22">
        <v>500</v>
      </c>
      <c r="G244" s="8">
        <f t="shared" si="6"/>
        <v>445</v>
      </c>
    </row>
    <row r="245" spans="1:7">
      <c r="A245" s="5">
        <v>308</v>
      </c>
      <c r="B245" s="16" t="s">
        <v>241</v>
      </c>
      <c r="C245" s="22">
        <v>400</v>
      </c>
      <c r="G245" s="8">
        <f t="shared" si="6"/>
        <v>356</v>
      </c>
    </row>
    <row r="246" spans="1:7">
      <c r="A246" s="2">
        <v>309</v>
      </c>
      <c r="B246" s="16" t="s">
        <v>242</v>
      </c>
      <c r="C246" s="22">
        <v>1260</v>
      </c>
      <c r="G246" s="8">
        <f>C246*0.89-3-3-7</f>
        <v>1108.4000000000001</v>
      </c>
    </row>
    <row r="247" spans="1:7">
      <c r="A247" s="5">
        <v>310</v>
      </c>
      <c r="B247" s="16" t="s">
        <v>243</v>
      </c>
      <c r="C247" s="22">
        <v>2000</v>
      </c>
      <c r="G247" s="8">
        <f t="shared" si="6"/>
        <v>1780</v>
      </c>
    </row>
    <row r="248" spans="1:7">
      <c r="A248" s="2">
        <v>311</v>
      </c>
      <c r="B248" s="18" t="s">
        <v>244</v>
      </c>
      <c r="C248" s="23">
        <v>63</v>
      </c>
      <c r="G248" s="8">
        <f t="shared" si="6"/>
        <v>56.07</v>
      </c>
    </row>
    <row r="249" spans="1:7">
      <c r="A249" s="5">
        <v>312</v>
      </c>
      <c r="B249" s="19" t="s">
        <v>245</v>
      </c>
      <c r="C249" s="23">
        <v>400</v>
      </c>
      <c r="G249" s="8">
        <f t="shared" si="6"/>
        <v>356</v>
      </c>
    </row>
    <row r="250" spans="1:7" ht="15" customHeight="1">
      <c r="A250" s="2">
        <v>313</v>
      </c>
      <c r="B250" s="18" t="s">
        <v>246</v>
      </c>
      <c r="C250" s="23">
        <v>25</v>
      </c>
      <c r="G250" s="8">
        <f>C250*0.89-22.25</f>
        <v>0</v>
      </c>
    </row>
    <row r="251" spans="1:7">
      <c r="A251" s="5">
        <v>314</v>
      </c>
      <c r="B251" s="19" t="s">
        <v>247</v>
      </c>
      <c r="C251" s="23">
        <v>400</v>
      </c>
      <c r="G251" s="8">
        <f>C251*0.89-40</f>
        <v>316</v>
      </c>
    </row>
    <row r="252" spans="1:7" ht="15" customHeight="1">
      <c r="A252" s="2">
        <v>315</v>
      </c>
      <c r="B252" s="19" t="s">
        <v>196</v>
      </c>
      <c r="C252" s="23">
        <v>400</v>
      </c>
      <c r="G252" s="8">
        <f t="shared" si="6"/>
        <v>356</v>
      </c>
    </row>
    <row r="253" spans="1:7">
      <c r="A253" s="5">
        <v>316</v>
      </c>
      <c r="B253" s="19" t="s">
        <v>248</v>
      </c>
      <c r="C253" s="23">
        <v>250</v>
      </c>
      <c r="G253" s="8">
        <f>C253*0.89-5-15</f>
        <v>202.5</v>
      </c>
    </row>
    <row r="254" spans="1:7" ht="15" customHeight="1">
      <c r="A254" s="2">
        <v>317</v>
      </c>
      <c r="B254" s="19" t="s">
        <v>249</v>
      </c>
      <c r="C254" s="23">
        <v>100</v>
      </c>
      <c r="G254" s="8">
        <f>C254*0.89-3-15-4-4-6-7</f>
        <v>50</v>
      </c>
    </row>
    <row r="255" spans="1:7">
      <c r="A255" s="5">
        <v>318</v>
      </c>
      <c r="B255" s="19" t="s">
        <v>250</v>
      </c>
      <c r="C255" s="23">
        <v>63</v>
      </c>
      <c r="G255" s="8">
        <f>C255*0.89-12-15</f>
        <v>29.07</v>
      </c>
    </row>
    <row r="256" spans="1:7">
      <c r="A256" s="2">
        <v>319</v>
      </c>
      <c r="B256" s="19" t="s">
        <v>251</v>
      </c>
      <c r="C256" s="23">
        <v>100</v>
      </c>
      <c r="G256" s="8">
        <f t="shared" ref="G256:G274" si="7">C256*0.89</f>
        <v>89</v>
      </c>
    </row>
    <row r="257" spans="1:7" ht="15" customHeight="1">
      <c r="A257" s="5">
        <v>320</v>
      </c>
      <c r="B257" s="18" t="s">
        <v>252</v>
      </c>
      <c r="C257" s="23">
        <v>200</v>
      </c>
      <c r="G257" s="8">
        <f t="shared" si="7"/>
        <v>178</v>
      </c>
    </row>
    <row r="258" spans="1:7">
      <c r="A258" s="2">
        <v>321</v>
      </c>
      <c r="B258" s="18" t="s">
        <v>253</v>
      </c>
      <c r="C258" s="23">
        <v>630</v>
      </c>
      <c r="G258" s="8">
        <f t="shared" si="7"/>
        <v>560.70000000000005</v>
      </c>
    </row>
    <row r="259" spans="1:7">
      <c r="A259" s="5">
        <v>322</v>
      </c>
      <c r="B259" s="19" t="s">
        <v>254</v>
      </c>
      <c r="C259" s="23">
        <v>100</v>
      </c>
      <c r="G259" s="8">
        <f t="shared" si="7"/>
        <v>89</v>
      </c>
    </row>
    <row r="260" spans="1:7" ht="15" customHeight="1">
      <c r="A260" s="2">
        <v>323</v>
      </c>
      <c r="B260" s="18" t="s">
        <v>255</v>
      </c>
      <c r="C260" s="23">
        <v>100</v>
      </c>
      <c r="G260" s="8">
        <f>C260*0.89-5-5-15-15</f>
        <v>49</v>
      </c>
    </row>
    <row r="261" spans="1:7" ht="15" customHeight="1">
      <c r="A261" s="5">
        <v>324</v>
      </c>
      <c r="B261" s="19" t="s">
        <v>256</v>
      </c>
      <c r="C261" s="23">
        <v>25</v>
      </c>
      <c r="G261" s="8">
        <f t="shared" si="7"/>
        <v>22.25</v>
      </c>
    </row>
    <row r="262" spans="1:7">
      <c r="A262" s="2">
        <v>325</v>
      </c>
      <c r="B262" s="19" t="s">
        <v>257</v>
      </c>
      <c r="C262" s="23">
        <v>63</v>
      </c>
      <c r="G262" s="8">
        <f t="shared" si="7"/>
        <v>56.07</v>
      </c>
    </row>
    <row r="263" spans="1:7">
      <c r="A263" s="5">
        <v>326</v>
      </c>
      <c r="B263" s="18" t="s">
        <v>258</v>
      </c>
      <c r="C263" s="23">
        <v>500</v>
      </c>
      <c r="G263" s="8">
        <f>C263*0.89-30</f>
        <v>415</v>
      </c>
    </row>
    <row r="264" spans="1:7">
      <c r="A264" s="2">
        <v>327</v>
      </c>
      <c r="B264" s="19" t="s">
        <v>263</v>
      </c>
      <c r="C264" s="23">
        <v>2000</v>
      </c>
      <c r="G264" s="8">
        <f t="shared" si="7"/>
        <v>1780</v>
      </c>
    </row>
    <row r="265" spans="1:7">
      <c r="A265" s="5">
        <v>328</v>
      </c>
      <c r="B265" s="11" t="s">
        <v>266</v>
      </c>
      <c r="C265" s="24">
        <v>1000</v>
      </c>
      <c r="G265" s="8">
        <f t="shared" si="7"/>
        <v>890</v>
      </c>
    </row>
    <row r="266" spans="1:7">
      <c r="A266" s="2">
        <v>329</v>
      </c>
      <c r="B266" s="10" t="s">
        <v>267</v>
      </c>
      <c r="C266" s="24">
        <v>160</v>
      </c>
      <c r="G266" s="8">
        <f t="shared" si="7"/>
        <v>142.4</v>
      </c>
    </row>
    <row r="267" spans="1:7">
      <c r="A267" s="5">
        <v>330</v>
      </c>
      <c r="B267" s="20" t="s">
        <v>264</v>
      </c>
      <c r="C267" s="24">
        <v>100</v>
      </c>
      <c r="G267" s="8">
        <f t="shared" si="7"/>
        <v>89</v>
      </c>
    </row>
    <row r="268" spans="1:7" ht="15" customHeight="1">
      <c r="A268" s="2">
        <v>331</v>
      </c>
      <c r="B268" s="20" t="s">
        <v>265</v>
      </c>
      <c r="C268" s="24">
        <v>160</v>
      </c>
      <c r="G268" s="8">
        <f t="shared" si="7"/>
        <v>142.4</v>
      </c>
    </row>
    <row r="269" spans="1:7">
      <c r="A269" s="5">
        <v>332</v>
      </c>
      <c r="B269" s="27" t="s">
        <v>270</v>
      </c>
      <c r="C269" s="30">
        <v>63</v>
      </c>
      <c r="G269" s="8">
        <f>C269*0.89-9</f>
        <v>47.07</v>
      </c>
    </row>
    <row r="270" spans="1:7">
      <c r="A270" s="2">
        <v>333</v>
      </c>
      <c r="B270" s="27" t="s">
        <v>271</v>
      </c>
      <c r="C270" s="30">
        <v>160</v>
      </c>
      <c r="G270" s="8">
        <f t="shared" si="7"/>
        <v>142.4</v>
      </c>
    </row>
    <row r="271" spans="1:7">
      <c r="A271" s="5">
        <v>334</v>
      </c>
      <c r="B271" s="27" t="s">
        <v>272</v>
      </c>
      <c r="C271" s="30">
        <v>630</v>
      </c>
      <c r="G271" s="8">
        <f t="shared" si="7"/>
        <v>560.70000000000005</v>
      </c>
    </row>
    <row r="272" spans="1:7">
      <c r="A272" s="2">
        <v>335</v>
      </c>
      <c r="B272" s="27" t="s">
        <v>273</v>
      </c>
      <c r="C272" s="30">
        <v>400</v>
      </c>
      <c r="G272" s="8">
        <f t="shared" si="7"/>
        <v>356</v>
      </c>
    </row>
    <row r="273" spans="1:7" s="26" customFormat="1" ht="15" customHeight="1">
      <c r="A273" s="25">
        <v>336</v>
      </c>
      <c r="B273" s="28" t="s">
        <v>275</v>
      </c>
      <c r="C273" s="30">
        <v>250</v>
      </c>
      <c r="G273" s="8">
        <f>C273*0.89-10-15</f>
        <v>197.5</v>
      </c>
    </row>
    <row r="274" spans="1:7">
      <c r="A274" s="2">
        <v>337</v>
      </c>
      <c r="B274" s="27" t="s">
        <v>274</v>
      </c>
      <c r="C274" s="29">
        <v>160</v>
      </c>
      <c r="G274" s="8">
        <f t="shared" si="7"/>
        <v>142.4</v>
      </c>
    </row>
  </sheetData>
  <autoFilter ref="A2:G28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2026-02-03T08:17:43Z</dcterms:modified>
</cp:coreProperties>
</file>